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codeName="ThisWorkbook"/>
  <mc:AlternateContent xmlns:mc="http://schemas.openxmlformats.org/markup-compatibility/2006">
    <mc:Choice Requires="x15">
      <x15ac:absPath xmlns:x15ac="http://schemas.microsoft.com/office/spreadsheetml/2010/11/ac" url="/Users/igorbracic/MJU/Popis stavb/Popis 19.12.2025/"/>
    </mc:Choice>
  </mc:AlternateContent>
  <xr:revisionPtr revIDLastSave="0" documentId="13_ncr:1_{55C7103D-1E97-9B45-8B68-E6AC5B8C0104}" xr6:coauthVersionLast="47" xr6:coauthVersionMax="47" xr10:uidLastSave="{00000000-0000-0000-0000-000000000000}"/>
  <bookViews>
    <workbookView xWindow="0" yWindow="660" windowWidth="34560" windowHeight="20480" tabRatio="500" xr2:uid="{00000000-000D-0000-FFFF-FFFF00000000}"/>
  </bookViews>
  <sheets>
    <sheet name="0_NAVODILA" sheetId="39" r:id="rId1"/>
    <sheet name="1_GOI_Gradbeno_Obrtniška" sheetId="2" r:id="rId2"/>
    <sheet name="2_EI_Elektro_Inštalacije" sheetId="3" r:id="rId3"/>
    <sheet name="3_SI_Strojne_Inštalacije" sheetId="4" r:id="rId4"/>
    <sheet name="5_SIF_Kategorija" sheetId="5" r:id="rId5"/>
    <sheet name="6_SIF_Stanje" sheetId="6" r:id="rId6"/>
    <sheet name="7_SIF_Prioriteta" sheetId="7" r:id="rId7"/>
    <sheet name="8_SIF_Cas_Izvedbe" sheetId="8" r:id="rId8"/>
    <sheet name="9_SIF_Tip_Posega" sheetId="9" r:id="rId9"/>
    <sheet name="10_SIF_Vir_Sredstev" sheetId="10" r:id="rId10"/>
    <sheet name="11_SIF_Kategorija_EI" sheetId="11" r:id="rId11"/>
    <sheet name="12_SIF_Kategorija_SI" sheetId="12" r:id="rId12"/>
    <sheet name="15_SIF_Dostopnost" sheetId="15" r:id="rId13"/>
    <sheet name="17_SIF_Kategorija_Dediscine" sheetId="17" r:id="rId14"/>
    <sheet name="18_SIF_Energetska_Izkaznica" sheetId="18" r:id="rId15"/>
    <sheet name="22_SIF_Tip_Parkirisca" sheetId="22" r:id="rId16"/>
    <sheet name="23_SIF_DA_NE" sheetId="23" r:id="rId17"/>
    <sheet name="27_SIF_Tip_Ogrevanja" sheetId="27" r:id="rId18"/>
    <sheet name="29_SIF_Alternativni_Viri" sheetId="29" r:id="rId19"/>
    <sheet name="30_SIF_Hlajenje" sheetId="30" r:id="rId20"/>
    <sheet name="31_SIF_Tip_Hlajenja" sheetId="31" r:id="rId21"/>
    <sheet name="32_SIF_Prezracevanje" sheetId="32" r:id="rId22"/>
    <sheet name="33_SIF_Rekuperacija" sheetId="33" r:id="rId23"/>
    <sheet name="38_SIF_Moznost_Razsiritve" sheetId="38" r:id="rId24"/>
  </sheets>
  <definedNames>
    <definedName name="_1_NAPAJANJE">'11_SIF_Kategorija_EI'!$D$2:$D$5</definedName>
    <definedName name="_1_VO_KA_PLIN">'12_SIF_Kategorija_SI'!$D$2:$D$8</definedName>
    <definedName name="_1_ZUNAJ_STAVBA">'5_SIF_Kategorija'!$D$2:$D$5</definedName>
    <definedName name="_2_NN_RAZVODI">'11_SIF_Kategorija_EI'!$G$2:$G$9</definedName>
    <definedName name="_2_NOTRANJOST">'5_SIF_Kategorija'!$G$2:$G$9</definedName>
    <definedName name="_2_OGREVANJE">'12_SIF_Kategorija_SI'!$G$2:$G$5</definedName>
    <definedName name="_3_BISTVENE_ZAHTEVE">'5_SIF_Kategorija'!$J$2:$J$6</definedName>
    <definedName name="_3_PREZRACEVANJE">'12_SIF_Kategorija_SI'!$J$2:$J$3</definedName>
    <definedName name="_3_RAZSVETLJAVA">'11_SIF_Kategorija_EI'!$J$2:$J$7</definedName>
    <definedName name="_4_HLAJENJE">'12_SIF_Kategorija_SI'!$M$2:$M$4</definedName>
    <definedName name="_4_ŠIBKI_TOK">'11_SIF_Kategorija_EI'!$M$2:$M$5</definedName>
    <definedName name="_5_DVIGALA">'12_SIF_Kategorija_SI'!$P$2:$P$5</definedName>
    <definedName name="KAT_EI">'11_SIF_Kategorija_EI'!$A$2:$A$7</definedName>
    <definedName name="KAT_GOI">'5_SIF_Kategorija'!$A$2:$A$5</definedName>
    <definedName name="KAT_SI">'12_SIF_Kategorija_SI'!$A$2:$A$8</definedName>
    <definedName name="NIZKA">'8_SIF_Cas_Izvedbe'!$A$6:$A$7</definedName>
    <definedName name="SREDNJA">'8_SIF_Cas_Izvedbe'!$A$5:$A$6</definedName>
    <definedName name="URGENTNO">'8_SIF_Cas_Izvedbe'!$A$2:$A$3</definedName>
    <definedName name="VISOKA">'8_SIF_Cas_Izvedbe'!$A$3:$A$5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46" i="4" l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60" i="4" s="1"/>
  <c r="A57" i="4" s="1"/>
  <c r="A58" i="4" s="1"/>
  <c r="A59" i="4" s="1"/>
  <c r="A61" i="4" s="1"/>
  <c r="A62" i="4" s="1"/>
  <c r="A63" i="4" s="1"/>
  <c r="A64" i="4" s="1"/>
  <c r="A65" i="4" s="1"/>
  <c r="A66" i="4" s="1"/>
  <c r="A67" i="4" s="1"/>
  <c r="A68" i="4" s="1"/>
  <c r="A69" i="4" s="1"/>
  <c r="A34" i="3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2" i="2"/>
  <c r="A53" i="2" s="1"/>
  <c r="A54" i="2" s="1"/>
  <c r="A55" i="2" s="1"/>
  <c r="A56" i="2" s="1"/>
  <c r="A57" i="2" s="1"/>
  <c r="A58" i="2" s="1"/>
  <c r="A59" i="2" s="1"/>
  <c r="A62" i="2" s="1"/>
  <c r="A60" i="2" s="1"/>
  <c r="A61" i="2" s="1"/>
  <c r="A63" i="2" s="1"/>
  <c r="A64" i="2" s="1"/>
  <c r="A65" i="2" s="1"/>
  <c r="B5" i="4"/>
  <c r="B4" i="4"/>
  <c r="G9" i="4"/>
  <c r="G8" i="4"/>
  <c r="G7" i="4"/>
  <c r="G6" i="4"/>
  <c r="G5" i="4"/>
  <c r="G4" i="4"/>
  <c r="E81" i="2"/>
  <c r="E80" i="2"/>
  <c r="G5" i="3"/>
  <c r="G6" i="3"/>
  <c r="G7" i="3"/>
  <c r="G8" i="3"/>
  <c r="G9" i="3"/>
  <c r="G4" i="3"/>
  <c r="B5" i="3"/>
  <c r="B4" i="3"/>
  <c r="A67" i="2" l="1"/>
  <c r="A68" i="2" s="1"/>
  <c r="A69" i="2" s="1"/>
  <c r="A70" i="2" s="1"/>
  <c r="A71" i="2" s="1"/>
  <c r="A72" i="2" s="1"/>
  <c r="A66" i="2"/>
  <c r="B81" i="2"/>
  <c r="B64" i="3"/>
  <c r="B85" i="2"/>
  <c r="B86" i="2"/>
  <c r="B83" i="2"/>
  <c r="B84" i="2"/>
  <c r="B80" i="2"/>
  <c r="B82" i="2" l="1"/>
  <c r="B77" i="4" l="1"/>
  <c r="B65" i="3"/>
  <c r="B78" i="4" l="1"/>
  <c r="B66" i="3"/>
  <c r="B79" i="4" l="1"/>
  <c r="B81" i="4" l="1"/>
  <c r="B67" i="3"/>
  <c r="B83" i="4" l="1"/>
  <c r="B82" i="4"/>
  <c r="B68" i="3" l="1"/>
  <c r="B69" i="3" l="1"/>
  <c r="B84" i="4" l="1"/>
  <c r="B70" i="3"/>
  <c r="B85" i="4" l="1"/>
  <c r="B71" i="3"/>
  <c r="B86" i="4" l="1"/>
  <c r="B72" i="3" l="1"/>
  <c r="B73" i="3" l="1"/>
</calcChain>
</file>

<file path=xl/sharedStrings.xml><?xml version="1.0" encoding="utf-8"?>
<sst xmlns="http://schemas.openxmlformats.org/spreadsheetml/2006/main" count="1110" uniqueCount="597">
  <si>
    <t>POPIS STAVBE - GRADBENO OBRTNIŠKA DELA (GOI)</t>
  </si>
  <si>
    <t>OSNOVNI PODATKI O STAVBI</t>
  </si>
  <si>
    <t>Datum ogleda *</t>
  </si>
  <si>
    <t>Naziv stavbe *</t>
  </si>
  <si>
    <t>PTC Ledina</t>
  </si>
  <si>
    <t>Datum poročila *</t>
  </si>
  <si>
    <t>Naslov *</t>
  </si>
  <si>
    <t>Izvajalec - firma *</t>
  </si>
  <si>
    <t>Geoplan d.o.o.</t>
  </si>
  <si>
    <t>Bruto površina (m²) *</t>
  </si>
  <si>
    <t>Strokovnjak - ime *</t>
  </si>
  <si>
    <t>Helena Kovač udia</t>
  </si>
  <si>
    <t>Neto površina (m²) *</t>
  </si>
  <si>
    <t>Leto izgradnje *</t>
  </si>
  <si>
    <t>Upravljalec *</t>
  </si>
  <si>
    <t>MJU</t>
  </si>
  <si>
    <t>IDENTIFIKACIJA IN DOVOLJENJA</t>
  </si>
  <si>
    <t>Gradbeno dovoljenje št.</t>
  </si>
  <si>
    <t>Datum gradbenega dovoljenja</t>
  </si>
  <si>
    <t>Uporabno dovoljenje št.</t>
  </si>
  <si>
    <t>Datum uporabnega dovoljenja</t>
  </si>
  <si>
    <t>DOSTOPNOST IN VARSTVO</t>
  </si>
  <si>
    <t>Invalidski dostop (Šifrant) *</t>
  </si>
  <si>
    <t>DELNO</t>
  </si>
  <si>
    <t>Kulturna dediščina (Šifrant) *</t>
  </si>
  <si>
    <t>NE</t>
  </si>
  <si>
    <t>večina stavbe je dostopna: vhodna klančina, dvigala, NI prilagojenih WC-jev</t>
  </si>
  <si>
    <t>Kategorija dediščine (Šifrant)</t>
  </si>
  <si>
    <t>Evidenčna številka dediščine</t>
  </si>
  <si>
    <t>ENERGETIKA</t>
  </si>
  <si>
    <t>Energetska izkaznica (Šifrant) *</t>
  </si>
  <si>
    <t>DA</t>
  </si>
  <si>
    <t>Leto izdaje EI</t>
  </si>
  <si>
    <t>Letna potreba po energiji (kWh/m²a)</t>
  </si>
  <si>
    <t>PARKIRIŠČA IN E-MOBILNOST</t>
  </si>
  <si>
    <t>Polnilnice za e-vozila (Šifrant) *</t>
  </si>
  <si>
    <t>Število polnilnic</t>
  </si>
  <si>
    <t>STAVBNO POHIŠTVO - OKNA (OPS SMI)</t>
  </si>
  <si>
    <t>PRIKLJUČKI NA KOMUNALNO INFRASTRUKTURO</t>
  </si>
  <si>
    <t>Vodovod (Šifrant) *</t>
  </si>
  <si>
    <t>Kanalizacija (Šifrant) *</t>
  </si>
  <si>
    <t>Plin (Šifrant) *</t>
  </si>
  <si>
    <t>Daljinsko ogrevanje (Šifrant) *</t>
  </si>
  <si>
    <t>Telefonija/Internet (Šifrant)</t>
  </si>
  <si>
    <t>POPIS ELEMENTOV STAVBE</t>
  </si>
  <si>
    <t>Element ID *</t>
  </si>
  <si>
    <t>Kategorija *
(Šifrant)</t>
  </si>
  <si>
    <t>Podkategorija *</t>
  </si>
  <si>
    <t>Naziv elementa *
(Prosti vnos)</t>
  </si>
  <si>
    <t>Lokacija
(Prosti vnos)</t>
  </si>
  <si>
    <t>Opis obstoječega stanja *
(Prosti vnos)</t>
  </si>
  <si>
    <t>Stanje *
(Šifrant)</t>
  </si>
  <si>
    <t>Prioriteta
(Šifrant)</t>
  </si>
  <si>
    <t>DOBRO</t>
  </si>
  <si>
    <t>ZADOVOLJIVO</t>
  </si>
  <si>
    <t>SANACIJA</t>
  </si>
  <si>
    <t>NIZKA</t>
  </si>
  <si>
    <t>↓ Dodajte elemente stavbe spodaj. Vsak element v novi vrstici. ↓</t>
  </si>
  <si>
    <t>STROŠKI SANACIJE</t>
  </si>
  <si>
    <t>Za vsak element zgoraj lahko dodate več posegov spodaj. Vsak poseg je strošek.</t>
  </si>
  <si>
    <t>Strošek ID *</t>
  </si>
  <si>
    <t>Tip posega *
(Šifrant)</t>
  </si>
  <si>
    <t>Opis posega *
(Prosti vnos)</t>
  </si>
  <si>
    <t>Ocenjen strošek (EUR)</t>
  </si>
  <si>
    <t>Čas izvedbe
(Šifrant)</t>
  </si>
  <si>
    <t>Vir sredstev
(Šifrant)</t>
  </si>
  <si>
    <t>Opombe</t>
  </si>
  <si>
    <t>STR-001</t>
  </si>
  <si>
    <t>Strokovni pregled strehe kot podlaga za razpis</t>
  </si>
  <si>
    <t>TAKOJ</t>
  </si>
  <si>
    <t>REZERVNI_SKLAD</t>
  </si>
  <si>
    <t>VISOKA</t>
  </si>
  <si>
    <t>STR-002</t>
  </si>
  <si>
    <t>DO_6_MESECEV</t>
  </si>
  <si>
    <t>PRORACUN_MJU</t>
  </si>
  <si>
    <t>STR-003</t>
  </si>
  <si>
    <t>1_LETO</t>
  </si>
  <si>
    <t>SREDNJA</t>
  </si>
  <si>
    <t>POPIS STAVBE - ELEKTRO INŠTALACIJE (EI)</t>
  </si>
  <si>
    <t>ELEKTRO INSTALACIJE - SPECIFIČNI PODATKI</t>
  </si>
  <si>
    <t>NAPAJANJE IN REZERVNO NAPAJANJE</t>
  </si>
  <si>
    <t>Transformatorska postaja (Šifrant) *</t>
  </si>
  <si>
    <t>Agregat (Šifrant) *</t>
  </si>
  <si>
    <t>UPS sistem (Šifrant) *</t>
  </si>
  <si>
    <t>Fotovoltaika (Šifrant) *</t>
  </si>
  <si>
    <t>Leto namestitve FV</t>
  </si>
  <si>
    <t>VARNOST IN ZAŠČITA</t>
  </si>
  <si>
    <t>Strelovod (Šifrant) *</t>
  </si>
  <si>
    <t>Sistem detekcije požara (Šifrant) *</t>
  </si>
  <si>
    <t>AVTOMATIZACIJA IN NADZOR</t>
  </si>
  <si>
    <t>BMS sistem (Šifrant) *</t>
  </si>
  <si>
    <t>POPIS ELEMENTOV ELEKTRO INŠTALACIJ</t>
  </si>
  <si>
    <t>NN_RAZVODI</t>
  </si>
  <si>
    <t>RAZSVETLJAVA</t>
  </si>
  <si>
    <t>↓ Dodajte elemente elektro inštalacij spodaj. Vsak element v novi vrstici. ↓</t>
  </si>
  <si>
    <t>STROŠKI SANACIJE ELEKTRO INŠTALACIJ</t>
  </si>
  <si>
    <t>Za vsak element zgoraj lahko dodate več posegov spodaj.</t>
  </si>
  <si>
    <t>POPIS STAVBE - STROJNE INŠTALACIJE (SI)</t>
  </si>
  <si>
    <t>STROJNE INSTALACIJE - SPECIFIČNI PODATKI</t>
  </si>
  <si>
    <t>OGREVANJE</t>
  </si>
  <si>
    <t>Tip alternativnega vira (Prosti vnos)</t>
  </si>
  <si>
    <t>Površina kolektorjev (m²)</t>
  </si>
  <si>
    <t>Leto vgradnje kolektorjev</t>
  </si>
  <si>
    <t>HLAJENJE</t>
  </si>
  <si>
    <t>Hlajenje (Šifrant) *</t>
  </si>
  <si>
    <t>KOMBINACIJA</t>
  </si>
  <si>
    <t>PREZRAČEVANJE IN VENTILACIJA</t>
  </si>
  <si>
    <t>Rekuperacija (Šifrant) *</t>
  </si>
  <si>
    <t>VODOVOD IN KANALIZACIJA</t>
  </si>
  <si>
    <t>Vodovodni priključek (Šifrant) *</t>
  </si>
  <si>
    <t>Kanalizacijski priključek (Šifrant) *</t>
  </si>
  <si>
    <t>POŽARNA ZAŠČITA</t>
  </si>
  <si>
    <t>DVIGALA IN TRANSPORTNE NAPRAVE</t>
  </si>
  <si>
    <t>POPIS ELEMENTOV STROJNIH INŠTALACIJ</t>
  </si>
  <si>
    <t>Vodovodno omrežje</t>
  </si>
  <si>
    <t>SLABO</t>
  </si>
  <si>
    <t>↓ Dodajte elemente strojnih inštalacij spodaj. Vsak element v novi vrstici. ↓</t>
  </si>
  <si>
    <t>STROŠKI SANACIJE STROJNIH INŠTALACIJ</t>
  </si>
  <si>
    <t>KODA</t>
  </si>
  <si>
    <t>NAZIV</t>
  </si>
  <si>
    <t>Zunanji del stavbe</t>
  </si>
  <si>
    <t>Notranji del stavbe</t>
  </si>
  <si>
    <t>Bistvene zahteve po GZ-1</t>
  </si>
  <si>
    <t>Dobro (*)</t>
  </si>
  <si>
    <t>Zadovoljivo (**)</t>
  </si>
  <si>
    <t>Slabo (***)</t>
  </si>
  <si>
    <t>URGENTNO</t>
  </si>
  <si>
    <t>Urgentno</t>
  </si>
  <si>
    <t>Visoka</t>
  </si>
  <si>
    <t>Srednja</t>
  </si>
  <si>
    <t>Nizka</t>
  </si>
  <si>
    <t>Takoj (1 mesec)</t>
  </si>
  <si>
    <t>Do 6 mesecev</t>
  </si>
  <si>
    <t>1 leto</t>
  </si>
  <si>
    <t>2_LETI</t>
  </si>
  <si>
    <t>2 leti</t>
  </si>
  <si>
    <t>3_LETA</t>
  </si>
  <si>
    <t>3 leta</t>
  </si>
  <si>
    <t>3_5_LET</t>
  </si>
  <si>
    <t>3-5 let</t>
  </si>
  <si>
    <t>Strokovni pregled</t>
  </si>
  <si>
    <t>Projektiranje (PZI)</t>
  </si>
  <si>
    <t>Zamenjava</t>
  </si>
  <si>
    <t>Rezervni sklad</t>
  </si>
  <si>
    <t>Proračun MJU</t>
  </si>
  <si>
    <t>Transformatorska postaja</t>
  </si>
  <si>
    <t>NN razvodi in omare</t>
  </si>
  <si>
    <t>Razsvetljava</t>
  </si>
  <si>
    <t>Varnostna razsvetljava</t>
  </si>
  <si>
    <t>Sistem javljanja požara (AJP)</t>
  </si>
  <si>
    <t>Kontrola dostopa</t>
  </si>
  <si>
    <t>Varnostni alarmni sistem</t>
  </si>
  <si>
    <t>Video nadzor (CCTV)</t>
  </si>
  <si>
    <t>Strelovodna inštalacija</t>
  </si>
  <si>
    <t>Projektna dokumentacija</t>
  </si>
  <si>
    <t>Kanalizacija</t>
  </si>
  <si>
    <t>Požarna voda</t>
  </si>
  <si>
    <t>Ogrevanje</t>
  </si>
  <si>
    <t>Kotlovnica / energetski viri</t>
  </si>
  <si>
    <t>Prezračevanje</t>
  </si>
  <si>
    <t>Hlajenje</t>
  </si>
  <si>
    <t>Nadzorni sistem (BMS)</t>
  </si>
  <si>
    <t>DA - v celoti prilagojeno</t>
  </si>
  <si>
    <t>DELNO - delno prilagojeno</t>
  </si>
  <si>
    <t>NE - ni prilagojeno</t>
  </si>
  <si>
    <t>SPOMENIK</t>
  </si>
  <si>
    <t>Kulturni spomenik</t>
  </si>
  <si>
    <t>REGISTRIRANA</t>
  </si>
  <si>
    <t>Registrirana dediščina</t>
  </si>
  <si>
    <t>VAROVANO_OBMOCJE</t>
  </si>
  <si>
    <t>Varovano območje</t>
  </si>
  <si>
    <t>VPLIVNO_OBMOCJE</t>
  </si>
  <si>
    <t>Vplivno območje spomenika</t>
  </si>
  <si>
    <t>DA - ima veljavno EI</t>
  </si>
  <si>
    <t>POTEKLA</t>
  </si>
  <si>
    <t>DA - ima poteklo EI</t>
  </si>
  <si>
    <t>NE - nima EI</t>
  </si>
  <si>
    <t>PODZEMNO</t>
  </si>
  <si>
    <t>Podzemno parkirišče</t>
  </si>
  <si>
    <t>NADZEMNO</t>
  </si>
  <si>
    <t>Nadzemno parkirišče (garaža)</t>
  </si>
  <si>
    <t>ZUNANJE</t>
  </si>
  <si>
    <t>Zunanje parkirišče</t>
  </si>
  <si>
    <t>Kombinacija (podzemno + zunanje)</t>
  </si>
  <si>
    <t>DALJINSKO</t>
  </si>
  <si>
    <t>Daljinsko ogrevanje</t>
  </si>
  <si>
    <t>PLIN</t>
  </si>
  <si>
    <t>Zemeljski plin</t>
  </si>
  <si>
    <t>OLJE</t>
  </si>
  <si>
    <t>Kurilno olje</t>
  </si>
  <si>
    <t>BIOMASA</t>
  </si>
  <si>
    <t>Biomasa (lesna goriva)</t>
  </si>
  <si>
    <t>TOPLOTNA_CRPALKA</t>
  </si>
  <si>
    <t>Toplotna črpalka</t>
  </si>
  <si>
    <t>ELEKTRIKA</t>
  </si>
  <si>
    <t>Električno ogrevanje</t>
  </si>
  <si>
    <t>SOLAR</t>
  </si>
  <si>
    <t>Sončna energija</t>
  </si>
  <si>
    <t>DA - uporablja alternativne vire</t>
  </si>
  <si>
    <t>NE - ne uporablja</t>
  </si>
  <si>
    <t>CENTRALNO</t>
  </si>
  <si>
    <t>Centralno hlajenje</t>
  </si>
  <si>
    <t>LOKALNO</t>
  </si>
  <si>
    <t>Lokalno hlajenje (split)</t>
  </si>
  <si>
    <t>Kombinacija centralnega in lokalnega</t>
  </si>
  <si>
    <t>Brez hlajenja</t>
  </si>
  <si>
    <t>SPLIT</t>
  </si>
  <si>
    <t>Split klima naprave</t>
  </si>
  <si>
    <t>VRV</t>
  </si>
  <si>
    <t>VRV/VRF sistem</t>
  </si>
  <si>
    <t>CENTRALNI</t>
  </si>
  <si>
    <t>Centralni hladilni sistem</t>
  </si>
  <si>
    <t>ABSORPCIJSKI</t>
  </si>
  <si>
    <t>Absorpcijski sistem</t>
  </si>
  <si>
    <t>Reverzibilna toplotna črpalka</t>
  </si>
  <si>
    <t>Naravno prezračevanje</t>
  </si>
  <si>
    <t>DA - z rekuperacijo</t>
  </si>
  <si>
    <t>NE - brez rekuperacije</t>
  </si>
  <si>
    <t>DA - mogoča razširitev</t>
  </si>
  <si>
    <t>OMEJENA</t>
  </si>
  <si>
    <t>OMEJENA - delno mogoča</t>
  </si>
  <si>
    <t>NE - ni mogoča razširitev</t>
  </si>
  <si>
    <t>Zunanja fasada - zidovi</t>
  </si>
  <si>
    <t>Vse strani</t>
  </si>
  <si>
    <t>Obešena fasada</t>
  </si>
  <si>
    <t>Pohodna streha - terasa</t>
  </si>
  <si>
    <t>Nižja streha</t>
  </si>
  <si>
    <t>Ravna streha za vzdrževanje</t>
  </si>
  <si>
    <t>Višja streha</t>
  </si>
  <si>
    <t>Okna 1.,2.,3. nadstropje</t>
  </si>
  <si>
    <t>Zamenjana okna, 3-slojna low E</t>
  </si>
  <si>
    <t>Ostala</t>
  </si>
  <si>
    <t>Parket</t>
  </si>
  <si>
    <t>2.,3.,4. nadstropje</t>
  </si>
  <si>
    <t>Parket v 2. nadstropju potreben obnove, mestoma tudi v 3. &amp; 4. nadstropju</t>
  </si>
  <si>
    <t>Vse</t>
  </si>
  <si>
    <t>V dobrem stanju</t>
  </si>
  <si>
    <t>Notranje stene, razen sten na stopniščih</t>
  </si>
  <si>
    <t>Stopnišča</t>
  </si>
  <si>
    <t>Stene in stropovi na stopniščih</t>
  </si>
  <si>
    <t>Stropovi, razen stropov na stopnišču</t>
  </si>
  <si>
    <t>Sanitarije</t>
  </si>
  <si>
    <t>Čajne kuhinje</t>
  </si>
  <si>
    <t>Po stavbi</t>
  </si>
  <si>
    <t>Splošno</t>
  </si>
  <si>
    <t>/</t>
  </si>
  <si>
    <t>Vprašljivo požarno varno urejen arhitv v 1. nadstropju stavbe, vprašljiva varnost umestitve EV polnilnic v klet, vprašljiva požarna varnost skladišča vkleti</t>
  </si>
  <si>
    <t>V dobrem stanju, ni podatka o ustrezni namembnosti konstrukcije za obtežbo arhiva v 1. nadstropju</t>
  </si>
  <si>
    <t>V kleti ni zaznati težav, zamakajo stene ob terasah, zamakajo tudi stiki dotrajanih obešenih fasadnih elementov, povzročanje poškodb na stavbi!</t>
  </si>
  <si>
    <t>Minimalno toplotno izolirana stavba, nekatera okna so še prvotna, obešeni fasadni elementi zelo energetsko neučinkoviti, prezračevanje z rekuperacijo ne deluje.</t>
  </si>
  <si>
    <t>Ni sanitarij primernih za gibalno ovirane, univerzalna dostopnost mogoča na večini površine (razen medetaž)</t>
  </si>
  <si>
    <t>Groba ocena popravil</t>
  </si>
  <si>
    <t>STR-004</t>
  </si>
  <si>
    <t>STR-005</t>
  </si>
  <si>
    <t>STR-006</t>
  </si>
  <si>
    <t>STR-007</t>
  </si>
  <si>
    <t>STR-008</t>
  </si>
  <si>
    <t>STR-009</t>
  </si>
  <si>
    <t>STR-010</t>
  </si>
  <si>
    <t>STR-011</t>
  </si>
  <si>
    <t>STR-012</t>
  </si>
  <si>
    <t>STR-013</t>
  </si>
  <si>
    <t>Pregled &amp; načrt obnove parketov</t>
  </si>
  <si>
    <t>Obnova parketov v 2. nadstropju in (predvidoma lokalna) obnova parketov v 3. in 4. nadstropju</t>
  </si>
  <si>
    <t>Pregled kanalizacije</t>
  </si>
  <si>
    <t>Notranja vrata, pohištvo, splošna ureditev pisarn</t>
  </si>
  <si>
    <t>Priprava načrta preureditve pisarn.</t>
  </si>
  <si>
    <t>NAPAJANJE</t>
  </si>
  <si>
    <t>Klet</t>
  </si>
  <si>
    <t>Po etažah</t>
  </si>
  <si>
    <t>V strojnici</t>
  </si>
  <si>
    <t>Pri vzdrževalcu</t>
  </si>
  <si>
    <t>NI PRISOTNA!</t>
  </si>
  <si>
    <t>Čajne kuhinje, sanitarije</t>
  </si>
  <si>
    <t>Po strehi in fasadah</t>
  </si>
  <si>
    <t>Ustrezno</t>
  </si>
  <si>
    <t>Ustrezno, v pristojnosti Elektro Ljubljana</t>
  </si>
  <si>
    <t>Dobro stanje.</t>
  </si>
  <si>
    <t>Obremenjen na 80%. Obstaja že PZI postavitve novega DEA na streho.</t>
  </si>
  <si>
    <t>Večinoma prenovljen z LED svetilkami.</t>
  </si>
  <si>
    <t>Na dostopih</t>
  </si>
  <si>
    <t>Delno prenovljeno.</t>
  </si>
  <si>
    <t>Pogojno funkcionalno, zastarel sistem.</t>
  </si>
  <si>
    <t>Vzdrževano, funkcionalno.</t>
  </si>
  <si>
    <t>Pogojno funkcionalno, neustrezna resolucija kamer.</t>
  </si>
  <si>
    <t>Funkcionalno, redno opravljene meritve.</t>
  </si>
  <si>
    <t>Pogojno funkcionalno, ker se ne vnašajo spremembe na stavbi.</t>
  </si>
  <si>
    <t>Postavitev novega DEA na streho.</t>
  </si>
  <si>
    <t>Pregled, termovizija, preverba presekov kablov in varovalk.</t>
  </si>
  <si>
    <t>Prenova.</t>
  </si>
  <si>
    <t>Vgradnja prenapetostne zaščite v glavne električne omare in postopna vgradnja v vse razdelilce.</t>
  </si>
  <si>
    <t>Postopna zamenjava fluo svetilk z LED.</t>
  </si>
  <si>
    <t>Zamenjava požarnega sistema. Ministrstvo ima pripravljen PZI.</t>
  </si>
  <si>
    <t>Posodobitev sistema z zamenjavo kamer in sposobnostjo snemanja pri minimalni svetlobi.</t>
  </si>
  <si>
    <t>Pregled dokumentacije, posodobitev, digitalizacija.</t>
  </si>
  <si>
    <t>SI-007</t>
  </si>
  <si>
    <t>Lokalno</t>
  </si>
  <si>
    <t>Sistem ogrevanja TSV</t>
  </si>
  <si>
    <t>Lokalni električni bojlerji.</t>
  </si>
  <si>
    <t>Hišna kanalizacija</t>
  </si>
  <si>
    <t>Hidrantno omrežje.</t>
  </si>
  <si>
    <t>Združeno z vodovodom.</t>
  </si>
  <si>
    <t>Hidrantno omrežje združeno z vodovodom. Verjetno težave s tlakom v najvišjih etažah. Napeljava dotrajana a delujoča.</t>
  </si>
  <si>
    <t>Radiatorji</t>
  </si>
  <si>
    <t>Pritličje, 1. nadstropje.</t>
  </si>
  <si>
    <t>Splošno.</t>
  </si>
  <si>
    <t>Enocevni sistem radiatorskega ogrevanja uravnovešen, ostali deli neuravnovešeni. Stare termostatske glave.</t>
  </si>
  <si>
    <t>Toplotna postaja - daljinsko ogrevanje</t>
  </si>
  <si>
    <t>V kleti.</t>
  </si>
  <si>
    <t>Oprema in regulacija.</t>
  </si>
  <si>
    <t>Jaški, rešetke.</t>
  </si>
  <si>
    <t>Po stavbi.</t>
  </si>
  <si>
    <t>Sistem odvoda dima in toplote.</t>
  </si>
  <si>
    <t>Prezračevanje z rekuperacijo v pritličju.</t>
  </si>
  <si>
    <t>Pritličje.</t>
  </si>
  <si>
    <t>Na strehi.</t>
  </si>
  <si>
    <t>V skladišču v kleti.</t>
  </si>
  <si>
    <t>Novo, delujoče.</t>
  </si>
  <si>
    <t>Delujoč.</t>
  </si>
  <si>
    <t>Star dotrajan klimat. Vprašljivo delovanje klimata. *malo po ogledih se je začela obnova/popravilo</t>
  </si>
  <si>
    <t>Centralna prezračevalna naprava za hlajenje in pohlajevanje.</t>
  </si>
  <si>
    <t>Po prostorih.</t>
  </si>
  <si>
    <t>Naprave iz različnih obdobij a delujoče.</t>
  </si>
  <si>
    <t>Notranje enote za hlajenje.</t>
  </si>
  <si>
    <t>Na fasadi, ločene enote.</t>
  </si>
  <si>
    <t>Zunanje enote klimatskih naprav za lokalno hlajenje.</t>
  </si>
  <si>
    <t>NI PRISOTEN!</t>
  </si>
  <si>
    <t>Ni dosegljiva na stavbi. Delno so izvedeni projekti strojnih inštalacij.</t>
  </si>
  <si>
    <t>Vgradnja naprave za povečanje tlaka.</t>
  </si>
  <si>
    <t>Vgradnja naprave za vzdrževanje tlaka, odplinjanje sistema.</t>
  </si>
  <si>
    <t>Razdreti radiatorje, očistitit prah.</t>
  </si>
  <si>
    <t>Hidravlično uravnovešenje.</t>
  </si>
  <si>
    <t>Zamenjava sekundarnega dela toplotne postaje.</t>
  </si>
  <si>
    <t>Pregled razvodov prezračevanja nap v čajnih kuhinjah s kamero.</t>
  </si>
  <si>
    <t>Celovita obnova / popravilo centralnega klimata za prezračevanje.</t>
  </si>
  <si>
    <t>Zamenjava dotrajanih klim. Predlog: celostna rešitev s sistemom VRV.</t>
  </si>
  <si>
    <t>Vgradnja novega regulatorja</t>
  </si>
  <si>
    <t>Pregled in izdelava projektne dokumentacije strojnih instalacij z namenom ažuriranja kasnejših posegov.</t>
  </si>
  <si>
    <t>Kotnikova 5, Ljubljana</t>
  </si>
  <si>
    <t>Katastrska občina (številka)</t>
  </si>
  <si>
    <t>Številka stavbe (številka)</t>
  </si>
  <si>
    <t>Številka parcele (številka)</t>
  </si>
  <si>
    <t>OSNOVNI PODATKI O IZVAJALCIH POROČILA</t>
  </si>
  <si>
    <t>Strojne: Strokovnjak - ime *</t>
  </si>
  <si>
    <t>Elektro: Strokovnjak - ime *</t>
  </si>
  <si>
    <t>Šlibar inženiring d.o.o.</t>
  </si>
  <si>
    <t>Winky d.o.o.</t>
  </si>
  <si>
    <t>Strojne: Podizvajalec - firma *</t>
  </si>
  <si>
    <t>Elektro: Podizvajalec - firma *</t>
  </si>
  <si>
    <t>Janez Šlibar udis</t>
  </si>
  <si>
    <t>Boštjan Vindšnurer udie</t>
  </si>
  <si>
    <t>*v kleti, preveriti ustreznost glede požara</t>
  </si>
  <si>
    <t>ŠIBKI_TOK</t>
  </si>
  <si>
    <t>napajanje in krmiljenje strojnih naprav</t>
  </si>
  <si>
    <t>Splošna razsveljava hodniko in stopnišč</t>
  </si>
  <si>
    <t>Splošna razsveljava pisarn</t>
  </si>
  <si>
    <t>Splošna razsveljava sanitarij in čajnih kuhinj</t>
  </si>
  <si>
    <t>Zunanja razsvetljava</t>
  </si>
  <si>
    <t>UPS</t>
  </si>
  <si>
    <t>Agregati</t>
  </si>
  <si>
    <t>Sončna elektrarna</t>
  </si>
  <si>
    <t>Dograditev/večja popravila</t>
  </si>
  <si>
    <t>Celovita prenova celotnega sistema</t>
  </si>
  <si>
    <t>1_PREGLED</t>
  </si>
  <si>
    <t>2_PROJEKTIRANJE</t>
  </si>
  <si>
    <t>4_DOGRADITEV</t>
  </si>
  <si>
    <t>5_ZAMENJAVA</t>
  </si>
  <si>
    <t>6_CELOVITA_PRENOVA</t>
  </si>
  <si>
    <t>1_TRANSFORMATORSKA</t>
  </si>
  <si>
    <t>2_AGREGATI</t>
  </si>
  <si>
    <t>3_UPS</t>
  </si>
  <si>
    <t>4_SONČNA_ELEKTRARNA</t>
  </si>
  <si>
    <t>1_NN_MERITVE</t>
  </si>
  <si>
    <t>2_NN_RAZVOD</t>
  </si>
  <si>
    <t>3_GLAVNA_NN_OMARA</t>
  </si>
  <si>
    <t>4_NN_RAZDELILCI</t>
  </si>
  <si>
    <t>5_PRENAPETOSTNA_ZAŠČITA</t>
  </si>
  <si>
    <t>6_EV_POLNILNICE</t>
  </si>
  <si>
    <t>7_NN_VTIČNICE</t>
  </si>
  <si>
    <t>8_NAPAJ_KRMILJ_STROJ_NAPR</t>
  </si>
  <si>
    <t>3_SANITARIJE_ČAJNE_KUHINJE</t>
  </si>
  <si>
    <t>5_ZUNANJA</t>
  </si>
  <si>
    <t>1_POZARNI_SISTEM</t>
  </si>
  <si>
    <t>2_KONTROLA_DOSTOPA</t>
  </si>
  <si>
    <t>3_VARNOSTNI_ALARM</t>
  </si>
  <si>
    <t>4_VIDEO_NADZOR</t>
  </si>
  <si>
    <t>_1_NAPAJANJE</t>
  </si>
  <si>
    <t>_2_NN_RAZVODI</t>
  </si>
  <si>
    <t>_3_RAZSVETLJAVA</t>
  </si>
  <si>
    <t>_4_ŠIBKI_TOK</t>
  </si>
  <si>
    <t>_5_STRELOVOD</t>
  </si>
  <si>
    <t>_6_DOKUMENTACIJA_EI</t>
  </si>
  <si>
    <t>1_PISARNE</t>
  </si>
  <si>
    <t>2_HODNIKI_STOPNIŠČA</t>
  </si>
  <si>
    <t>6_VARNOSTNA</t>
  </si>
  <si>
    <t>4_STIKALA_TIPKE_SENZORJI</t>
  </si>
  <si>
    <t>Trenutno ustrezen. Starost.</t>
  </si>
  <si>
    <t>Funkcionalno, dotrajano. Vezalnih načrtov ni v omari. Starost. Predlaga se prenova.</t>
  </si>
  <si>
    <t>Funkcionalno. Starost.</t>
  </si>
  <si>
    <t>NI PRISOTNA! Ni skladno s trenutnimi predpisi.</t>
  </si>
  <si>
    <t>Nova oprema. Preveriti skladnost s požarnim redom.</t>
  </si>
  <si>
    <t>Večinoma stare fluo svetilke. Funkcionalno. Starost. Energetsko potratno.</t>
  </si>
  <si>
    <t>Delno prenovljeno z LED svetilkami. Večinoma stare fluo svetilke. Funkcionalno. Starost. Energetsko potratno.</t>
  </si>
  <si>
    <t>1_STREHA_OSTREŠJE</t>
  </si>
  <si>
    <t>2_FASADA</t>
  </si>
  <si>
    <t>3_OKNA</t>
  </si>
  <si>
    <t>4_ZUNANJA_VRATA</t>
  </si>
  <si>
    <t>1_FINALNI TLAK</t>
  </si>
  <si>
    <t>2_STENE</t>
  </si>
  <si>
    <t>3_STROPOVI</t>
  </si>
  <si>
    <t>4_NOTRANJA_VRATA</t>
  </si>
  <si>
    <t>5_HODNIKI_STOPNIŠČA</t>
  </si>
  <si>
    <t>6_SANITARIJE</t>
  </si>
  <si>
    <t>7_ČAJNE_KUHINJE</t>
  </si>
  <si>
    <t>8_NOTRANJA_OPREMA</t>
  </si>
  <si>
    <t>1_STATIČNA_TRDNOST</t>
  </si>
  <si>
    <t>2_POŽARNA_VARNOST</t>
  </si>
  <si>
    <t>3_ZAŠČITA_PRED_VLAGO_IN_DEŽJEM</t>
  </si>
  <si>
    <t>4_ENERGETSKA_UČINKOVITOST</t>
  </si>
  <si>
    <t>5_UNIVERZALNA_GRADITEV</t>
  </si>
  <si>
    <t>_1_ZUNAJ_STAVBA</t>
  </si>
  <si>
    <t>_2_NOTRANJOST</t>
  </si>
  <si>
    <t>_3_BISTVENE_ZAHTEVE</t>
  </si>
  <si>
    <t>Glavni vir energije (Šifrant) *</t>
  </si>
  <si>
    <t>Ogrevanje s klimami (Šifrant) *</t>
  </si>
  <si>
    <t>Glavni tip hlajenja (Šifrant)</t>
  </si>
  <si>
    <t>Alternativni tip hlajenja (Šifrant)</t>
  </si>
  <si>
    <t>Mehansko prezračevanje (Šifrant) *</t>
  </si>
  <si>
    <t>Delujoče mehansko prezračevanje</t>
  </si>
  <si>
    <t>Dobro delujoče mehansko prezračevanje</t>
  </si>
  <si>
    <t>Še pogojno ustrezno mehansko prezračevanje (starost)</t>
  </si>
  <si>
    <t>Slabo delujoče / prešibko mehansko prezračevanje</t>
  </si>
  <si>
    <t>NI_PRISOTNO</t>
  </si>
  <si>
    <t>Ni pristotno mehansko, samo naravno prezračevanje</t>
  </si>
  <si>
    <t>Kontaktna fasada z minimalno toplotno izolacijo.</t>
  </si>
  <si>
    <t>_4_DOKUMENTACIJA_STAVBE</t>
  </si>
  <si>
    <t>Obstoječe stanje…</t>
  </si>
  <si>
    <t>Projektna dokumentacija, za celovito sanacijo fasadnega ovoja</t>
  </si>
  <si>
    <t>Dvigala</t>
  </si>
  <si>
    <t>_2_OGREVANJE</t>
  </si>
  <si>
    <t>_3_PREZRACEVANJE</t>
  </si>
  <si>
    <t>_4_HLAJENJE</t>
  </si>
  <si>
    <t>_5_DVIGALA</t>
  </si>
  <si>
    <t>_6_BMS</t>
  </si>
  <si>
    <t>_7_DOKUMENTACIJA_SI</t>
  </si>
  <si>
    <t>1_OGREVALA</t>
  </si>
  <si>
    <t>2_URAVNOTEŽENOST</t>
  </si>
  <si>
    <t>3_KOTLOVNICA</t>
  </si>
  <si>
    <t>4_REGULACIJA</t>
  </si>
  <si>
    <t>1_NAPRAVE</t>
  </si>
  <si>
    <t>2_RAZVOD</t>
  </si>
  <si>
    <t>1_NAPRAVE_ZUNAJ</t>
  </si>
  <si>
    <t>2_INŠTALACIJE_NOTR</t>
  </si>
  <si>
    <t>1_OSEBNA</t>
  </si>
  <si>
    <t>2_OSEBNA_TOVORNA</t>
  </si>
  <si>
    <t>3_TOVORNA</t>
  </si>
  <si>
    <t>4_PLATFORME_INVALIDI</t>
  </si>
  <si>
    <t>1_RAZVOD_VODOVOD</t>
  </si>
  <si>
    <t>2_NAPRAVE_VODOVOD</t>
  </si>
  <si>
    <t>3_TOPLA_SANIT_VODA</t>
  </si>
  <si>
    <t>4_RAZVOD_KANALIZ</t>
  </si>
  <si>
    <t>5_CISTILNA_NAPR</t>
  </si>
  <si>
    <t>6_POZARNA_VODA</t>
  </si>
  <si>
    <t>Potrebna izdelava projektne dokumentacije za namen ažuriranja kasnejših posegov.</t>
  </si>
  <si>
    <t>3_KLIMATIZACIJA</t>
  </si>
  <si>
    <t>7_PLIN</t>
  </si>
  <si>
    <t>_1_VO_KA_PLIN</t>
  </si>
  <si>
    <t>Vodovod, kanalizacija, plin</t>
  </si>
  <si>
    <t>Kondicionirana površina (m²) *</t>
  </si>
  <si>
    <t>Leto (večje) prizidave</t>
  </si>
  <si>
    <t>ALI</t>
  </si>
  <si>
    <t>* Vpiše se KO, številka stavbe / številka parcele ALI pa ident nepremičnine iz programa Gospodar. V primeru vnosa ident se popis lahko nanaša na kompeks oz. več združenih nepremičnin.</t>
  </si>
  <si>
    <t>Opombe glede polnilnic (Prosti vnos)</t>
  </si>
  <si>
    <t>Tip glavnega parkirišča (Šifrant)</t>
  </si>
  <si>
    <t>Opis obstoječega stanja vključno z opisom problema *
(Prosti vnos)</t>
  </si>
  <si>
    <t>Ravna streha - terasa, prvotna, ni znakov puščanja.</t>
  </si>
  <si>
    <t>Ravna streha - terasa, prvotna. Ni znakov puščanja in težav.
Galebi grizejo izolacijo inštalacij, ponekod zaradi vremenskih razmer razpoka hidroizolacija.</t>
  </si>
  <si>
    <t>Prvotna obešena fasada. Obešena fasada zamaka, kondenzira, toplotni most, povzroča poškodbe.</t>
  </si>
  <si>
    <t>Prvotna okna, dvojna. Priporočljiva zamenjava.</t>
  </si>
  <si>
    <t>Večinoma prvotna vrata in pohištvo v sprejemljivem stanju. Priporočljivo načrtovanje prenove.</t>
  </si>
  <si>
    <t>V dobrem stanju. Madeži (prah) po zamenjavi razsvetljave - pobeliti.</t>
  </si>
  <si>
    <t>Madeži vlage, smrad (po kanalizaciji), slab tlak vode v višjih nadstropjih, luči ostajajo prižgane (trošenje), barva svetil ni usklajena. Potrebna celostna prenova prezračevanja, celostna ureditev odtokov, celostna ureditev vodovoda, poenotenje LED svetil in vgradnja prižiganja na senzor, zamenjava armatur s senzorskimi, prilagoditev (predlog 1 sanitrarij na nadstropje) za gibalno ovirane, predlog vgradnje prhe za kolesarje</t>
  </si>
  <si>
    <t>Madeži vlage, smrad (po kanalizaciji), slab tlak vode v višjih nadstropjih, luči ostajajo prižgane (trošenje), barva svetil ni usklajena. Celostna prenova prezračevanja, celostna ureditev odtokov, celostna ureditev vodovoda, poenotenje LED svetil in vgradnja prižiganja na senzor</t>
  </si>
  <si>
    <t xml:space="preserve">Ocenjen strošek (EUR) </t>
  </si>
  <si>
    <t>30 EUR / kos</t>
  </si>
  <si>
    <t>31 EUR / kos</t>
  </si>
  <si>
    <t>32 EUR / kos</t>
  </si>
  <si>
    <t>Gasilna voda (Šifrant) *</t>
  </si>
  <si>
    <t>Napeljava iz pocinkanih cevi. Težave s tlakom vode v višjih nadstropjih.</t>
  </si>
  <si>
    <t>Prvotna dotrajana a delujoča napeljava. Težave z mašenjem kanalizacije.</t>
  </si>
  <si>
    <t>Delno iztrošeni a delujoči. Potrebno razdreti radiatorje in očistiti prah.</t>
  </si>
  <si>
    <t>Stara toplotna postaja (~35 let), zamenjan primarni del. Neobnovljen sekundarni del toplotne postaje. Dotrajan a delujoč sistem.</t>
  </si>
  <si>
    <t>35 let star sistem. Neobnovljen sekundarni del toplotne postaje.</t>
  </si>
  <si>
    <t>Glede na čas zasnove ustrezne inštalacije. Težave s prezračevanjem v čajnih kuhinjah, vprašljiva povezanost vseh razvodov.</t>
  </si>
  <si>
    <t>Naprave iz različnih obdobij a delujoče. Nekatere naprave so dotrajane. Ni celostne rešitve hlajenja.</t>
  </si>
  <si>
    <t>NI PRISOTEN! V kolikor se bodo strojne inštalacije obnavljale (glede na dotrajanost) se lahko pri obnovi vgradi regulacija s sodobnimi elektronskimi regulatorji.</t>
  </si>
  <si>
    <t>Strošek znan po končani prenovi.</t>
  </si>
  <si>
    <t>3_POPRAVILO</t>
  </si>
  <si>
    <t>Popravilo</t>
  </si>
  <si>
    <t>Opis dostopnosti (Prosti vnos) *</t>
  </si>
  <si>
    <t>Število etaž *</t>
  </si>
  <si>
    <t>Število kletnih etaž *</t>
  </si>
  <si>
    <t>Parkirna mesta - število *</t>
  </si>
  <si>
    <t>Stanje oken (Šifrant) *</t>
  </si>
  <si>
    <t>Ident (Gospodar)</t>
  </si>
  <si>
    <t>Moč el. priključka (kW) *</t>
  </si>
  <si>
    <t>Dvigala (osebna) - število *</t>
  </si>
  <si>
    <t>Dvigala (tovorna) - število *</t>
  </si>
  <si>
    <t>Dvigalo ustrezno za invalide *</t>
  </si>
  <si>
    <t>NAVODILA ZA IZPOLNJEVANJE</t>
  </si>
  <si>
    <t>Predloga za popis stanja nepremičnin MJU</t>
  </si>
  <si>
    <t>1. NAMEN</t>
  </si>
  <si>
    <t>Namen predloge je sistematično zbiranje podatkov o stanju nepremičnin v upravljanju MJU.</t>
  </si>
  <si>
    <t>Predloga omogoča:</t>
  </si>
  <si>
    <t>• Poenoteno evidentiranje stanja stavb in njihovih elementov</t>
  </si>
  <si>
    <t>• Standardizirane ocene stanja (Dobro / Zadovoljivo / Slabo)</t>
  </si>
  <si>
    <t>• Strukturiran pregled potrebnih sanacij z ocenami stroškov</t>
  </si>
  <si>
    <t>• Uvoz podatkov v informacijski sistem IS Gospodar</t>
  </si>
  <si>
    <t>2. STRUKTURA PREDLOGE</t>
  </si>
  <si>
    <t>2.1 Zavihki za vnos podatkov</t>
  </si>
  <si>
    <t>Zavihek</t>
  </si>
  <si>
    <t>Vsebina</t>
  </si>
  <si>
    <t>1_GOI_Gradbeno_Obrtniška</t>
  </si>
  <si>
    <t>Gradbeno-obrtniška dela (fasada, streha, okna, notranjost)</t>
  </si>
  <si>
    <t>2_EI_Elektro_Inštalacije</t>
  </si>
  <si>
    <t>Elektro inštalacije (napajanje, razvodi, razsvetljava, šibki tok)</t>
  </si>
  <si>
    <t>3_SI_Strojne_Inštalacije</t>
  </si>
  <si>
    <t>Strojne inštalacije (ogrevanje, hlajenje, prezračevanje, dvigala)</t>
  </si>
  <si>
    <t>⚠️  ZELO POMEMBNO: Zavihkov s šifranti (5_SIF_... do 38_SIF_...) se NE SPREMINJA!</t>
  </si>
  <si>
    <t>Ti zavihki vsebujejo standardizirane vrednosti za spustne sezname. Sprememba onemogoči uvoz v IS Gospodar.</t>
  </si>
  <si>
    <t>3. NAVODILA ZA IZPOLNJEVANJE</t>
  </si>
  <si>
    <t>3.1 Obvezna in pogojno obvezna polja</t>
  </si>
  <si>
    <t>• Vsa polja označena z zvezdico (*) in/ali obarvana so OBVEZNA</t>
  </si>
  <si>
    <t>• Izpolniti je treba tudi NEOBVEZNA polja, kadar je to relevantno:</t>
  </si>
  <si>
    <t xml:space="preserve">   - Alternativni viri energije: če stavba uporablja alt. vire, OBVEZNO izpolnite vsa povezana polja</t>
  </si>
  <si>
    <t xml:space="preserve">   - Fotovoltaika, sončni kolektorji: če prisotni, navedite moč/površino in leto</t>
  </si>
  <si>
    <t xml:space="preserve">   - Kulturna dediščina: če zaščitena, navedite kategorijo in evidenčno številko</t>
  </si>
  <si>
    <t>OBVEZNO je navesti strošek za VSE elemente s stanjem "SLABO"!</t>
  </si>
  <si>
    <t>3.2 Popis elementov stavbe</t>
  </si>
  <si>
    <t>• Elemente vpisujte PO VRSTNEM REDU glede na kategorijo in podkategorijo:</t>
  </si>
  <si>
    <t xml:space="preserve">   Najprej _1_ZUNAJ_STAVBA, nato _2_NOTRANJOST, nato _3_BISTVENE_ZAHTEVE itd.</t>
  </si>
  <si>
    <t>• ID Elementa (stolpec A) se izpisuje SAMODEJNO - ne vpisujte ročno!</t>
  </si>
  <si>
    <t>• ID Elemente skopirajte šele NAZADNJE, ko so vsi drugi podatki vneseni:</t>
  </si>
  <si>
    <t xml:space="preserve">   1. Kliknite na zgornjo celico z ID-jem</t>
  </si>
  <si>
    <t xml:space="preserve">   2. Držite spodnji desni kot celice in povlecite navzdol do zadnje vrstice</t>
  </si>
  <si>
    <t>• Vsak element stavbe vnesite v svojo vrstico</t>
  </si>
  <si>
    <t>⚠️  KRITIČNE PROSTORE vpisujte LOČENO (vsak v svoji vrstici):</t>
  </si>
  <si>
    <t xml:space="preserve">   Sanitarije, čajne kuhinje, stopnišča, hodniki, arhivi - vsaka skupina prostorov ločena vrstica!</t>
  </si>
  <si>
    <t>3.3 Stroški sanacije</t>
  </si>
  <si>
    <t>• Za vsak element, ki potrebuje sanacijo, dodajte vrstico v razdelek "STROŠKI SANACIJE"</t>
  </si>
  <si>
    <t>• Če natančen strošek ni znan, navedite "/" in v opombe dodajte pojasnilo</t>
  </si>
  <si>
    <t>💡 Strošek za VEČ ELEMENTOV hkrati:</t>
  </si>
  <si>
    <t>• En strošek lahko zajema več elementov (npr. celovita sanacija fasade + oken)</t>
  </si>
  <si>
    <t>• V polje "Element ID" vnesite vse ID-je, ločene z vejico (npr. "GOI-1.2, GOI-1.3, GOI-1.4")</t>
  </si>
  <si>
    <t>• Pri Prioriteti navedite NAJVIŠJO prioriteto izmed povezanih elementov</t>
  </si>
  <si>
    <t>• Primer: hidrantno omrežje (požarna varnost = VISOKA) + vodovod (SREDNJA) → vpišite VISOKA</t>
  </si>
  <si>
    <t>3.4 Prioriteta in Čas izvedbe - smiselna povezava</t>
  </si>
  <si>
    <t>Pri določanju časa izvedbe upoštevajte prioriteto posega:</t>
  </si>
  <si>
    <t>Prioriteta</t>
  </si>
  <si>
    <t>Priporočen čas izvedbe</t>
  </si>
  <si>
    <t>Šifranti</t>
  </si>
  <si>
    <t>Takoj do največ 6 mesecev</t>
  </si>
  <si>
    <t>TAKOJ, DO_6_MESECEV</t>
  </si>
  <si>
    <t>Do 2 leti</t>
  </si>
  <si>
    <t>1 do 3 leta</t>
  </si>
  <si>
    <t>1_LETO, 2_LETI, 3_LETA</t>
  </si>
  <si>
    <t>3 do 5 let</t>
  </si>
  <si>
    <t>3_LETA, 3_5_LET</t>
  </si>
  <si>
    <t>4. POMEMBNO - PRED ODDAJO PREVERITE</t>
  </si>
  <si>
    <t>Vsa obvezna polja so izpolnjena (označena z * in/ali obarvana)</t>
  </si>
  <si>
    <t>Vsa pogojno obvezna polja so izpolnjena, kjer je to relevantno</t>
  </si>
  <si>
    <t>Za vse elemente s stanjem "SLABO" je vnesen vsaj en predlagan poseg s stroškom</t>
  </si>
  <si>
    <t>OBVEZNO IZBRIŠITE vse pred-izpolnjene vzorčne podatke pred oddajo!</t>
  </si>
  <si>
    <t>Elementi so vneseni po vrstnem redu (glede na kategorijo in podkategorijo)</t>
  </si>
  <si>
    <t>Kritični prostori (sanitarije, čajne kuhinje...) so vneseni ločeno</t>
  </si>
  <si>
    <t>Prioriteta in Čas izvedbe sta smiselno usklajena (glej tabelo 3.4)</t>
  </si>
  <si>
    <t>ID elementi so pravilno skopirani (nazadnje, po vnosu vseh ostalih podatkov)</t>
  </si>
  <si>
    <t>Zavihki s šifranti NISO bili spremenjeni</t>
  </si>
  <si>
    <t>Ministrstvo za javno upravo - Sektor za upravljanje z nepremičninami</t>
  </si>
  <si>
    <t>Verzija 1.0 | Januar 2026</t>
  </si>
  <si>
    <t>Možnost razširitve (Šifrant) *</t>
  </si>
  <si>
    <t>Leto vgradnje najstarejših oken *</t>
  </si>
  <si>
    <t>Sistem detekcije plina (Šifrant) *</t>
  </si>
  <si>
    <t>Video nadzor (Šifrant) *</t>
  </si>
  <si>
    <t>Kontrola dostopa (Šifrant) *</t>
  </si>
  <si>
    <t>Alarmni sistem (Šifrant) *</t>
  </si>
  <si>
    <t>Alternativni viri (Šifrant) *</t>
  </si>
  <si>
    <t>Sončni kolektorji (Šifrant) *</t>
  </si>
  <si>
    <t>Hidrantno omrežje (Šifrant) *</t>
  </si>
  <si>
    <t>Sprinkler sistem (Šifrant) *</t>
  </si>
  <si>
    <t>Plinski sistem gašenja (Šifrant) *</t>
  </si>
  <si>
    <t>Požarna črpalka (Šifrant) *</t>
  </si>
  <si>
    <t>ČN - čistilna naprava (Šifrant) *</t>
  </si>
  <si>
    <t>• Predlaga se, da se za stroške, za katere so potrebna večja dela, predpiše kot ločen strošek PRIPRAVA PROJEKTNE DOKUMENTACIJE</t>
  </si>
  <si>
    <t>DO_6_MESECEV, 1_LETO, 2_LETI</t>
  </si>
  <si>
    <t>Pri kondicionirani površini (GOI - G18) se prepiše površino, ki jo je za preračun vzela LEAG (Lokalna energetska agencija za Gorenjsko)</t>
  </si>
  <si>
    <t>V kolikor so na ocenjevanem objektu prisotne klime, se domneva, da so klime tudi eden izmed virov ogrevanja - pri šifrantu na zavihku strojnih inštalacij »ogrevanje s klimami« (B26) se označi DA. Šifrant NE se označi samo, če klime v pisarnah sploh niso prisotne ali če je stavba zelo nova in ima odlično delujoč sistem ogrevanja v VSEH prostorih.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</si>
</sst>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#,##0.0"/>
  </numFmts>
  <fonts count="28" x14ac:knownFonts="1">
    <font>
      <sz val="11"/>
      <color theme="1"/>
      <name val="Calibri"/>
      <family val="2"/>
      <charset val="1"/>
    </font>
    <font>
      <b/>
      <sz val="12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4"/>
      <color rgb="FFFFFFFF"/>
      <name val="Calibri"/>
      <family val="2"/>
      <charset val="1"/>
    </font>
    <font>
      <i/>
      <sz val="10"/>
      <name val="Calibri"/>
      <family val="2"/>
      <charset val="1"/>
    </font>
    <font>
      <b/>
      <sz val="1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0"/>
      <name val="Calibri"/>
      <family val="2"/>
      <charset val="1"/>
    </font>
    <font>
      <sz val="11"/>
      <color rgb="FFFF0000"/>
      <name val="Calibri"/>
      <family val="2"/>
      <charset val="1"/>
    </font>
    <font>
      <sz val="8"/>
      <name val="Calibri"/>
      <family val="2"/>
      <charset val="1"/>
    </font>
    <font>
      <sz val="11"/>
      <color rgb="FFFF00FF"/>
      <name val="Calibri"/>
      <family val="2"/>
      <charset val="1"/>
    </font>
    <font>
      <b/>
      <i/>
      <sz val="11"/>
      <color rgb="FFFF00FF"/>
      <name val="Calibri"/>
      <family val="2"/>
      <charset val="238"/>
    </font>
    <font>
      <sz val="11"/>
      <name val="Calibri"/>
      <family val="2"/>
    </font>
    <font>
      <b/>
      <i/>
      <sz val="11"/>
      <name val="Calibri"/>
      <family val="2"/>
      <charset val="238"/>
    </font>
    <font>
      <b/>
      <sz val="12"/>
      <name val="Calibri"/>
      <family val="2"/>
    </font>
    <font>
      <b/>
      <sz val="10"/>
      <name val="Calibri"/>
      <family val="2"/>
    </font>
    <font>
      <b/>
      <sz val="12"/>
      <color rgb="FF3F3F3F"/>
      <name val="Calibri"/>
      <family val="2"/>
      <scheme val="minor"/>
    </font>
    <font>
      <b/>
      <sz val="16"/>
      <color rgb="FF1F4E79"/>
      <name val="Calibri"/>
      <family val="2"/>
    </font>
    <font>
      <i/>
      <sz val="12"/>
      <color rgb="FF666666"/>
      <name val="Calibri"/>
      <family val="2"/>
    </font>
    <font>
      <b/>
      <sz val="12"/>
      <color rgb="FF2E75B6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1"/>
      <color rgb="FFC00000"/>
      <name val="Calibri"/>
      <family val="2"/>
    </font>
    <font>
      <i/>
      <sz val="9"/>
      <color rgb="FF666666"/>
      <name val="Calibri"/>
      <family val="2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FF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366092"/>
        <bgColor rgb="FF333399"/>
      </patternFill>
    </fill>
    <fill>
      <patternFill patternType="solid">
        <fgColor rgb="FFB4C7E7"/>
        <bgColor rgb="FF99CCFF"/>
      </patternFill>
    </fill>
    <fill>
      <patternFill patternType="solid">
        <fgColor rgb="FFFFF2CC"/>
        <bgColor rgb="FFFCE4D6"/>
      </patternFill>
    </fill>
    <fill>
      <patternFill patternType="solid">
        <fgColor rgb="FFD9E2F3"/>
        <bgColor rgb="FFE7E6E6"/>
      </patternFill>
    </fill>
    <fill>
      <patternFill patternType="solid">
        <fgColor rgb="FFE7E6E6"/>
        <bgColor rgb="FFE2EFDA"/>
      </patternFill>
    </fill>
    <fill>
      <patternFill patternType="solid">
        <fgColor rgb="FFE2EFDA"/>
        <bgColor rgb="FFE7E6E6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FF2CC"/>
      </patternFill>
    </fill>
    <fill>
      <patternFill patternType="solid">
        <fgColor rgb="FFF2F2F2"/>
      </patternFill>
    </fill>
    <fill>
      <patternFill patternType="solid">
        <fgColor rgb="FFD6DCE5"/>
        <bgColor rgb="FFD6DCE5"/>
      </patternFill>
    </fill>
    <fill>
      <patternFill patternType="solid">
        <fgColor rgb="FFFCE4D6"/>
        <bgColor rgb="FFFCE4D6"/>
      </patternFill>
    </fill>
    <fill>
      <patternFill patternType="solid">
        <fgColor rgb="FFDEEAF6"/>
        <bgColor rgb="FFDEEAF6"/>
      </patternFill>
    </fill>
    <fill>
      <patternFill patternType="solid">
        <fgColor rgb="FFE2EFDA"/>
        <bgColor rgb="FFE2EFDA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/>
      <top style="thin">
        <color rgb="FFB4B4B4"/>
      </top>
      <bottom style="thin">
        <color rgb="FFB4B4B4"/>
      </bottom>
      <diagonal/>
    </border>
    <border>
      <left/>
      <right style="thin">
        <color rgb="FFB4B4B4"/>
      </right>
      <top style="thin">
        <color rgb="FFB4B4B4"/>
      </top>
      <bottom style="thin">
        <color rgb="FFB4B4B4"/>
      </bottom>
      <diagonal/>
    </border>
  </borders>
  <cellStyleXfs count="2">
    <xf numFmtId="0" fontId="0" fillId="0" borderId="0"/>
    <xf numFmtId="0" fontId="17" fillId="10" borderId="17" applyNumberFormat="0" applyAlignment="0" applyProtection="0"/>
  </cellStyleXfs>
  <cellXfs count="141">
    <xf numFmtId="0" fontId="0" fillId="0" borderId="0" xfId="0"/>
    <xf numFmtId="0" fontId="2" fillId="0" borderId="1" xfId="0" applyFont="1" applyBorder="1"/>
    <xf numFmtId="0" fontId="2" fillId="4" borderId="1" xfId="0" applyFont="1" applyFill="1" applyBorder="1"/>
    <xf numFmtId="0" fontId="2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9" fillId="0" borderId="0" xfId="0" applyFont="1"/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2" fillId="0" borderId="2" xfId="0" applyFont="1" applyBorder="1"/>
    <xf numFmtId="165" fontId="0" fillId="4" borderId="6" xfId="0" applyNumberFormat="1" applyFill="1" applyBorder="1" applyAlignment="1">
      <alignment horizontal="left"/>
    </xf>
    <xf numFmtId="165" fontId="0" fillId="4" borderId="10" xfId="0" applyNumberFormat="1" applyFill="1" applyBorder="1" applyAlignment="1">
      <alignment horizontal="left"/>
    </xf>
    <xf numFmtId="165" fontId="0" fillId="4" borderId="7" xfId="0" applyNumberFormat="1" applyFill="1" applyBorder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/>
    <xf numFmtId="0" fontId="2" fillId="4" borderId="12" xfId="0" applyFont="1" applyFill="1" applyBorder="1"/>
    <xf numFmtId="0" fontId="2" fillId="4" borderId="13" xfId="0" applyFont="1" applyFill="1" applyBorder="1"/>
    <xf numFmtId="0" fontId="6" fillId="5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0" fontId="8" fillId="0" borderId="14" xfId="0" applyFont="1" applyBorder="1"/>
    <xf numFmtId="0" fontId="0" fillId="0" borderId="1" xfId="0" applyBorder="1"/>
    <xf numFmtId="0" fontId="11" fillId="0" borderId="4" xfId="0" applyFont="1" applyBorder="1" applyAlignment="1">
      <alignment wrapText="1"/>
    </xf>
    <xf numFmtId="0" fontId="0" fillId="0" borderId="10" xfId="0" applyBorder="1"/>
    <xf numFmtId="0" fontId="0" fillId="0" borderId="4" xfId="0" applyBorder="1"/>
    <xf numFmtId="0" fontId="0" fillId="0" borderId="8" xfId="0" applyBorder="1"/>
    <xf numFmtId="0" fontId="0" fillId="0" borderId="11" xfId="0" applyBorder="1"/>
    <xf numFmtId="165" fontId="0" fillId="4" borderId="2" xfId="0" applyNumberFormat="1" applyFill="1" applyBorder="1" applyAlignment="1">
      <alignment horizontal="left"/>
    </xf>
    <xf numFmtId="165" fontId="0" fillId="4" borderId="5" xfId="0" applyNumberFormat="1" applyFill="1" applyBorder="1" applyAlignment="1">
      <alignment horizontal="left"/>
    </xf>
    <xf numFmtId="165" fontId="0" fillId="4" borderId="3" xfId="0" applyNumberFormat="1" applyFill="1" applyBorder="1" applyAlignment="1">
      <alignment horizontal="left"/>
    </xf>
    <xf numFmtId="0" fontId="0" fillId="0" borderId="0" xfId="0" applyAlignment="1">
      <alignment horizontal="center"/>
    </xf>
    <xf numFmtId="0" fontId="14" fillId="0" borderId="0" xfId="0" applyFont="1"/>
    <xf numFmtId="0" fontId="16" fillId="5" borderId="12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wrapText="1"/>
    </xf>
    <xf numFmtId="0" fontId="13" fillId="6" borderId="1" xfId="0" applyFont="1" applyFill="1" applyBorder="1" applyAlignment="1">
      <alignment wrapText="1"/>
    </xf>
    <xf numFmtId="0" fontId="13" fillId="6" borderId="12" xfId="0" applyFont="1" applyFill="1" applyBorder="1" applyAlignment="1">
      <alignment wrapText="1"/>
    </xf>
    <xf numFmtId="0" fontId="13" fillId="6" borderId="3" xfId="0" applyFont="1" applyFill="1" applyBorder="1" applyAlignment="1">
      <alignment wrapText="1"/>
    </xf>
    <xf numFmtId="0" fontId="13" fillId="6" borderId="2" xfId="0" applyFont="1" applyFill="1" applyBorder="1" applyAlignment="1">
      <alignment wrapText="1"/>
    </xf>
    <xf numFmtId="0" fontId="13" fillId="4" borderId="13" xfId="0" applyFont="1" applyFill="1" applyBorder="1"/>
    <xf numFmtId="0" fontId="13" fillId="4" borderId="1" xfId="0" applyFont="1" applyFill="1" applyBorder="1"/>
    <xf numFmtId="0" fontId="0" fillId="0" borderId="0" xfId="0" applyAlignment="1">
      <alignment vertical="top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6" fillId="11" borderId="18" xfId="0" applyFont="1" applyFill="1" applyBorder="1"/>
    <xf numFmtId="0" fontId="21" fillId="0" borderId="18" xfId="0" applyFont="1" applyBorder="1"/>
    <xf numFmtId="0" fontId="24" fillId="0" borderId="18" xfId="0" applyFont="1" applyBorder="1"/>
    <xf numFmtId="0" fontId="24" fillId="0" borderId="0" xfId="0" applyFont="1"/>
    <xf numFmtId="0" fontId="0" fillId="4" borderId="1" xfId="0" applyFill="1" applyBorder="1"/>
    <xf numFmtId="0" fontId="2" fillId="4" borderId="1" xfId="0" applyFont="1" applyFill="1" applyBorder="1"/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0" fillId="4" borderId="13" xfId="0" applyFill="1" applyBorder="1"/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5" fillId="0" borderId="0" xfId="0" applyFont="1"/>
    <xf numFmtId="0" fontId="2" fillId="4" borderId="2" xfId="0" applyFont="1" applyFill="1" applyBorder="1"/>
    <xf numFmtId="0" fontId="2" fillId="4" borderId="3" xfId="0" applyFont="1" applyFill="1" applyBorder="1"/>
    <xf numFmtId="0" fontId="3" fillId="8" borderId="1" xfId="0" applyFont="1" applyFill="1" applyBorder="1"/>
    <xf numFmtId="0" fontId="15" fillId="3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/>
    </xf>
    <xf numFmtId="164" fontId="0" fillId="4" borderId="1" xfId="0" applyNumberFormat="1" applyFill="1" applyBorder="1"/>
    <xf numFmtId="0" fontId="16" fillId="9" borderId="0" xfId="0" applyFont="1" applyFill="1"/>
    <xf numFmtId="0" fontId="0" fillId="0" borderId="0" xfId="0"/>
    <xf numFmtId="0" fontId="18" fillId="0" borderId="0" xfId="0" applyFont="1"/>
    <xf numFmtId="0" fontId="19" fillId="0" borderId="0" xfId="0" applyFont="1"/>
    <xf numFmtId="0" fontId="23" fillId="9" borderId="0" xfId="0" applyFont="1" applyFill="1"/>
    <xf numFmtId="0" fontId="21" fillId="9" borderId="0" xfId="0" applyFont="1" applyFill="1"/>
    <xf numFmtId="0" fontId="16" fillId="12" borderId="0" xfId="0" applyFont="1" applyFill="1"/>
    <xf numFmtId="0" fontId="21" fillId="14" borderId="19" xfId="0" applyFont="1" applyFill="1" applyBorder="1"/>
    <xf numFmtId="0" fontId="21" fillId="14" borderId="20" xfId="0" applyFont="1" applyFill="1" applyBorder="1"/>
    <xf numFmtId="0" fontId="16" fillId="13" borderId="0" xfId="0" applyFont="1" applyFill="1"/>
    <xf numFmtId="0" fontId="21" fillId="0" borderId="0" xfId="0" applyFont="1"/>
    <xf numFmtId="0" fontId="15" fillId="3" borderId="2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0" fillId="0" borderId="1" xfId="0" applyBorder="1" applyAlignment="1">
      <alignment horizontal="left"/>
    </xf>
    <xf numFmtId="0" fontId="13" fillId="0" borderId="1" xfId="0" applyFont="1" applyBorder="1"/>
    <xf numFmtId="0" fontId="0" fillId="0" borderId="2" xfId="0" applyBorder="1"/>
    <xf numFmtId="0" fontId="0" fillId="0" borderId="3" xfId="0" applyBorder="1"/>
    <xf numFmtId="0" fontId="0" fillId="4" borderId="6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0" borderId="12" xfId="0" applyBorder="1"/>
    <xf numFmtId="0" fontId="0" fillId="4" borderId="8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4" borderId="2" xfId="0" applyFill="1" applyBorder="1"/>
    <xf numFmtId="0" fontId="0" fillId="4" borderId="3" xfId="0" applyFill="1" applyBorder="1"/>
    <xf numFmtId="0" fontId="17" fillId="10" borderId="17" xfId="1" applyAlignment="1">
      <alignment horizontal="center" vertical="center"/>
    </xf>
    <xf numFmtId="0" fontId="13" fillId="9" borderId="15" xfId="0" applyFont="1" applyFill="1" applyBorder="1" applyAlignment="1">
      <alignment horizontal="left" vertical="center" wrapText="1"/>
    </xf>
    <xf numFmtId="0" fontId="13" fillId="9" borderId="16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1" fillId="3" borderId="2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5" fillId="0" borderId="10" xfId="0" applyFont="1" applyBorder="1"/>
    <xf numFmtId="0" fontId="3" fillId="7" borderId="2" xfId="0" applyFont="1" applyFill="1" applyBorder="1"/>
    <xf numFmtId="0" fontId="3" fillId="7" borderId="5" xfId="0" applyFont="1" applyFill="1" applyBorder="1"/>
    <xf numFmtId="0" fontId="3" fillId="7" borderId="3" xfId="0" applyFont="1" applyFill="1" applyBorder="1"/>
    <xf numFmtId="0" fontId="3" fillId="7" borderId="6" xfId="0" applyFont="1" applyFill="1" applyBorder="1"/>
    <xf numFmtId="0" fontId="3" fillId="7" borderId="10" xfId="0" applyFont="1" applyFill="1" applyBorder="1"/>
    <xf numFmtId="0" fontId="3" fillId="7" borderId="7" xfId="0" applyFont="1" applyFill="1" applyBorder="1"/>
    <xf numFmtId="0" fontId="25" fillId="0" borderId="0" xfId="0" applyFont="1"/>
    <xf numFmtId="0" fontId="26" fillId="0" borderId="0" xfId="0" applyFont="1"/>
    <xf numFmtId="0" fontId="21" fillId="14" borderId="19" xfId="0" applyFont="1" applyFill="1" applyBorder="1" applyAlignment="1">
      <alignment wrapText="1"/>
    </xf>
    <xf numFmtId="0" fontId="21" fillId="14" borderId="20" xfId="0" applyFont="1" applyFill="1" applyBorder="1" applyAlignment="1">
      <alignment wrapText="1"/>
    </xf>
    <xf numFmtId="0" fontId="27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wrapText="1"/>
    </xf>
    <xf numFmtId="3" fontId="9" fillId="6" borderId="2" xfId="0" applyNumberFormat="1" applyFont="1" applyFill="1" applyBorder="1"/>
    <xf numFmtId="0" fontId="9" fillId="6" borderId="1" xfId="0" applyFont="1" applyFill="1" applyBorder="1"/>
    <xf numFmtId="0" fontId="9" fillId="6" borderId="3" xfId="0" applyFont="1" applyFill="1" applyBorder="1"/>
    <xf numFmtId="0" fontId="27" fillId="6" borderId="3" xfId="0" applyFont="1" applyFill="1" applyBorder="1" applyAlignment="1">
      <alignment wrapText="1"/>
    </xf>
    <xf numFmtId="0" fontId="27" fillId="6" borderId="1" xfId="0" applyFont="1" applyFill="1" applyBorder="1"/>
    <xf numFmtId="3" fontId="27" fillId="6" borderId="1" xfId="0" applyNumberFormat="1" applyFont="1" applyFill="1" applyBorder="1"/>
    <xf numFmtId="0" fontId="27" fillId="6" borderId="2" xfId="0" applyFont="1" applyFill="1" applyBorder="1"/>
    <xf numFmtId="0" fontId="27" fillId="6" borderId="3" xfId="0" applyFont="1" applyFill="1" applyBorder="1"/>
    <xf numFmtId="3" fontId="9" fillId="6" borderId="1" xfId="0" applyNumberFormat="1" applyFont="1" applyFill="1" applyBorder="1"/>
    <xf numFmtId="3" fontId="9" fillId="6" borderId="1" xfId="0" applyNumberFormat="1" applyFont="1" applyFill="1" applyBorder="1" applyAlignment="1">
      <alignment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2CC"/>
      <rgbColor rgb="FFE7E6E6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36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5B340-A722-BB4F-AACD-1A890BF4E8C7}">
  <dimension ref="B1:D77"/>
  <sheetViews>
    <sheetView tabSelected="1" zoomScale="118" workbookViewId="0">
      <pane ySplit="3" topLeftCell="A4" activePane="bottomLeft" state="frozen"/>
      <selection pane="bottomLeft" activeCell="B70" sqref="B70:C70"/>
    </sheetView>
  </sheetViews>
  <sheetFormatPr baseColWidth="10" defaultRowHeight="15" x14ac:dyDescent="0.2"/>
  <cols>
    <col min="1" max="1" width="4.1640625" customWidth="1"/>
    <col min="2" max="2" width="39.6640625" customWidth="1"/>
    <col min="3" max="3" width="55.33203125" customWidth="1"/>
    <col min="4" max="4" width="25.83203125" bestFit="1" customWidth="1"/>
  </cols>
  <sheetData>
    <row r="1" spans="2:4" ht="21" x14ac:dyDescent="0.25">
      <c r="B1" s="81" t="s">
        <v>509</v>
      </c>
      <c r="C1" s="80"/>
      <c r="D1" s="80"/>
    </row>
    <row r="2" spans="2:4" ht="16" x14ac:dyDescent="0.2">
      <c r="B2" s="82" t="s">
        <v>510</v>
      </c>
      <c r="C2" s="80"/>
      <c r="D2" s="80"/>
    </row>
    <row r="4" spans="2:4" ht="16" x14ac:dyDescent="0.2">
      <c r="B4" s="50" t="s">
        <v>511</v>
      </c>
    </row>
    <row r="5" spans="2:4" x14ac:dyDescent="0.2">
      <c r="B5" s="51" t="s">
        <v>512</v>
      </c>
    </row>
    <row r="6" spans="2:4" x14ac:dyDescent="0.2">
      <c r="B6" s="51" t="s">
        <v>513</v>
      </c>
    </row>
    <row r="7" spans="2:4" x14ac:dyDescent="0.2">
      <c r="B7" s="51" t="s">
        <v>514</v>
      </c>
    </row>
    <row r="8" spans="2:4" x14ac:dyDescent="0.2">
      <c r="B8" s="51" t="s">
        <v>515</v>
      </c>
    </row>
    <row r="9" spans="2:4" x14ac:dyDescent="0.2">
      <c r="B9" s="51" t="s">
        <v>516</v>
      </c>
    </row>
    <row r="10" spans="2:4" x14ac:dyDescent="0.2">
      <c r="B10" s="51" t="s">
        <v>517</v>
      </c>
    </row>
    <row r="12" spans="2:4" ht="16" x14ac:dyDescent="0.2">
      <c r="B12" s="50" t="s">
        <v>518</v>
      </c>
    </row>
    <row r="13" spans="2:4" x14ac:dyDescent="0.2">
      <c r="B13" s="52" t="s">
        <v>519</v>
      </c>
    </row>
    <row r="14" spans="2:4" x14ac:dyDescent="0.2">
      <c r="B14" s="53" t="s">
        <v>520</v>
      </c>
      <c r="C14" s="53" t="s">
        <v>521</v>
      </c>
    </row>
    <row r="15" spans="2:4" x14ac:dyDescent="0.2">
      <c r="B15" s="54" t="s">
        <v>522</v>
      </c>
      <c r="C15" s="54" t="s">
        <v>523</v>
      </c>
    </row>
    <row r="16" spans="2:4" x14ac:dyDescent="0.2">
      <c r="B16" s="54" t="s">
        <v>524</v>
      </c>
      <c r="C16" s="54" t="s">
        <v>525</v>
      </c>
    </row>
    <row r="17" spans="2:4" x14ac:dyDescent="0.2">
      <c r="B17" s="54" t="s">
        <v>526</v>
      </c>
      <c r="C17" s="54" t="s">
        <v>527</v>
      </c>
    </row>
    <row r="19" spans="2:4" x14ac:dyDescent="0.2">
      <c r="B19" s="83" t="s">
        <v>528</v>
      </c>
      <c r="C19" s="80"/>
      <c r="D19" s="80"/>
    </row>
    <row r="20" spans="2:4" x14ac:dyDescent="0.2">
      <c r="B20" s="84" t="s">
        <v>529</v>
      </c>
      <c r="C20" s="80"/>
      <c r="D20" s="80"/>
    </row>
    <row r="22" spans="2:4" ht="16" x14ac:dyDescent="0.2">
      <c r="B22" s="50" t="s">
        <v>530</v>
      </c>
    </row>
    <row r="23" spans="2:4" x14ac:dyDescent="0.2">
      <c r="B23" s="52" t="s">
        <v>531</v>
      </c>
    </row>
    <row r="24" spans="2:4" x14ac:dyDescent="0.2">
      <c r="B24" s="51" t="s">
        <v>532</v>
      </c>
    </row>
    <row r="25" spans="2:4" x14ac:dyDescent="0.2">
      <c r="B25" s="51" t="s">
        <v>533</v>
      </c>
    </row>
    <row r="26" spans="2:4" x14ac:dyDescent="0.2">
      <c r="B26" s="51" t="s">
        <v>534</v>
      </c>
    </row>
    <row r="27" spans="2:4" x14ac:dyDescent="0.2">
      <c r="B27" s="51" t="s">
        <v>535</v>
      </c>
    </row>
    <row r="28" spans="2:4" x14ac:dyDescent="0.2">
      <c r="B28" s="51" t="s">
        <v>536</v>
      </c>
    </row>
    <row r="30" spans="2:4" x14ac:dyDescent="0.2">
      <c r="B30" s="85" t="s">
        <v>537</v>
      </c>
      <c r="C30" s="80"/>
      <c r="D30" s="80"/>
    </row>
    <row r="32" spans="2:4" x14ac:dyDescent="0.2">
      <c r="B32" s="52" t="s">
        <v>538</v>
      </c>
    </row>
    <row r="33" spans="2:4" x14ac:dyDescent="0.2">
      <c r="B33" s="51" t="s">
        <v>539</v>
      </c>
    </row>
    <row r="34" spans="2:4" x14ac:dyDescent="0.2">
      <c r="B34" s="51" t="s">
        <v>540</v>
      </c>
    </row>
    <row r="35" spans="2:4" x14ac:dyDescent="0.2">
      <c r="B35" s="51" t="s">
        <v>541</v>
      </c>
    </row>
    <row r="36" spans="2:4" x14ac:dyDescent="0.2">
      <c r="B36" s="51" t="s">
        <v>542</v>
      </c>
    </row>
    <row r="37" spans="2:4" x14ac:dyDescent="0.2">
      <c r="B37" s="51" t="s">
        <v>543</v>
      </c>
    </row>
    <row r="38" spans="2:4" x14ac:dyDescent="0.2">
      <c r="B38" s="51" t="s">
        <v>544</v>
      </c>
    </row>
    <row r="39" spans="2:4" x14ac:dyDescent="0.2">
      <c r="B39" s="51" t="s">
        <v>545</v>
      </c>
    </row>
    <row r="41" spans="2:4" x14ac:dyDescent="0.2">
      <c r="B41" s="79" t="s">
        <v>546</v>
      </c>
      <c r="C41" s="80"/>
      <c r="D41" s="80"/>
    </row>
    <row r="42" spans="2:4" x14ac:dyDescent="0.2">
      <c r="B42" s="84" t="s">
        <v>547</v>
      </c>
      <c r="C42" s="80"/>
      <c r="D42" s="80"/>
    </row>
    <row r="44" spans="2:4" x14ac:dyDescent="0.2">
      <c r="B44" s="52" t="s">
        <v>548</v>
      </c>
    </row>
    <row r="45" spans="2:4" x14ac:dyDescent="0.2">
      <c r="B45" s="51" t="s">
        <v>549</v>
      </c>
    </row>
    <row r="46" spans="2:4" x14ac:dyDescent="0.2">
      <c r="B46" s="51" t="s">
        <v>550</v>
      </c>
    </row>
    <row r="47" spans="2:4" x14ac:dyDescent="0.2">
      <c r="B47" s="126" t="s">
        <v>593</v>
      </c>
    </row>
    <row r="48" spans="2:4" x14ac:dyDescent="0.2">
      <c r="B48" s="125"/>
    </row>
    <row r="49" spans="2:4" x14ac:dyDescent="0.2">
      <c r="B49" s="88" t="s">
        <v>551</v>
      </c>
      <c r="C49" s="80"/>
      <c r="D49" s="80"/>
    </row>
    <row r="50" spans="2:4" x14ac:dyDescent="0.2">
      <c r="B50" s="51" t="s">
        <v>552</v>
      </c>
    </row>
    <row r="51" spans="2:4" x14ac:dyDescent="0.2">
      <c r="B51" s="51" t="s">
        <v>553</v>
      </c>
    </row>
    <row r="52" spans="2:4" x14ac:dyDescent="0.2">
      <c r="B52" s="51" t="s">
        <v>554</v>
      </c>
    </row>
    <row r="53" spans="2:4" x14ac:dyDescent="0.2">
      <c r="B53" s="51" t="s">
        <v>555</v>
      </c>
    </row>
    <row r="55" spans="2:4" x14ac:dyDescent="0.2">
      <c r="B55" s="52" t="s">
        <v>556</v>
      </c>
    </row>
    <row r="56" spans="2:4" x14ac:dyDescent="0.2">
      <c r="B56" s="89" t="s">
        <v>557</v>
      </c>
      <c r="C56" s="80"/>
      <c r="D56" s="80"/>
    </row>
    <row r="57" spans="2:4" x14ac:dyDescent="0.2">
      <c r="B57" s="53" t="s">
        <v>558</v>
      </c>
      <c r="C57" s="53" t="s">
        <v>559</v>
      </c>
      <c r="D57" s="53" t="s">
        <v>560</v>
      </c>
    </row>
    <row r="58" spans="2:4" x14ac:dyDescent="0.2">
      <c r="B58" s="54" t="s">
        <v>126</v>
      </c>
      <c r="C58" s="54" t="s">
        <v>561</v>
      </c>
      <c r="D58" s="55" t="s">
        <v>562</v>
      </c>
    </row>
    <row r="59" spans="2:4" x14ac:dyDescent="0.2">
      <c r="B59" s="54" t="s">
        <v>71</v>
      </c>
      <c r="C59" s="54" t="s">
        <v>563</v>
      </c>
      <c r="D59" s="55" t="s">
        <v>594</v>
      </c>
    </row>
    <row r="60" spans="2:4" x14ac:dyDescent="0.2">
      <c r="B60" s="54" t="s">
        <v>77</v>
      </c>
      <c r="C60" s="54" t="s">
        <v>564</v>
      </c>
      <c r="D60" s="55" t="s">
        <v>565</v>
      </c>
    </row>
    <row r="61" spans="2:4" x14ac:dyDescent="0.2">
      <c r="B61" s="54" t="s">
        <v>56</v>
      </c>
      <c r="C61" s="54" t="s">
        <v>566</v>
      </c>
      <c r="D61" s="55" t="s">
        <v>567</v>
      </c>
    </row>
    <row r="64" spans="2:4" ht="16" x14ac:dyDescent="0.2">
      <c r="B64" s="50" t="s">
        <v>568</v>
      </c>
    </row>
    <row r="65" spans="2:3" x14ac:dyDescent="0.2">
      <c r="B65" s="86" t="s">
        <v>569</v>
      </c>
      <c r="C65" s="87"/>
    </row>
    <row r="66" spans="2:3" x14ac:dyDescent="0.2">
      <c r="B66" s="86" t="s">
        <v>570</v>
      </c>
      <c r="C66" s="87"/>
    </row>
    <row r="67" spans="2:3" x14ac:dyDescent="0.2">
      <c r="B67" s="86" t="s">
        <v>571</v>
      </c>
      <c r="C67" s="87"/>
    </row>
    <row r="68" spans="2:3" x14ac:dyDescent="0.2">
      <c r="B68" s="86" t="s">
        <v>572</v>
      </c>
      <c r="C68" s="87"/>
    </row>
    <row r="69" spans="2:3" x14ac:dyDescent="0.2">
      <c r="B69" s="86" t="s">
        <v>573</v>
      </c>
      <c r="C69" s="87"/>
    </row>
    <row r="70" spans="2:3" x14ac:dyDescent="0.2">
      <c r="B70" s="86" t="s">
        <v>574</v>
      </c>
      <c r="C70" s="87"/>
    </row>
    <row r="71" spans="2:3" x14ac:dyDescent="0.2">
      <c r="B71" s="86" t="s">
        <v>575</v>
      </c>
      <c r="C71" s="87"/>
    </row>
    <row r="72" spans="2:3" x14ac:dyDescent="0.2">
      <c r="B72" s="86" t="s">
        <v>576</v>
      </c>
      <c r="C72" s="87"/>
    </row>
    <row r="73" spans="2:3" x14ac:dyDescent="0.2">
      <c r="B73" s="86" t="s">
        <v>577</v>
      </c>
      <c r="C73" s="87"/>
    </row>
    <row r="74" spans="2:3" ht="17" customHeight="1" x14ac:dyDescent="0.2">
      <c r="B74" s="86" t="s">
        <v>595</v>
      </c>
      <c r="C74" s="87"/>
    </row>
    <row r="75" spans="2:3" ht="53" customHeight="1" x14ac:dyDescent="0.2">
      <c r="B75" s="127" t="s">
        <v>596</v>
      </c>
      <c r="C75" s="128"/>
    </row>
    <row r="76" spans="2:3" x14ac:dyDescent="0.2">
      <c r="B76" s="56" t="s">
        <v>578</v>
      </c>
    </row>
    <row r="77" spans="2:3" x14ac:dyDescent="0.2">
      <c r="B77" s="56" t="s">
        <v>579</v>
      </c>
    </row>
  </sheetData>
  <mergeCells count="20">
    <mergeCell ref="B74:C74"/>
    <mergeCell ref="B75:C75"/>
    <mergeCell ref="B73:C73"/>
    <mergeCell ref="B42:D42"/>
    <mergeCell ref="B49:D49"/>
    <mergeCell ref="B56:D56"/>
    <mergeCell ref="B65:C65"/>
    <mergeCell ref="B66:C66"/>
    <mergeCell ref="B67:C67"/>
    <mergeCell ref="B68:C68"/>
    <mergeCell ref="B69:C69"/>
    <mergeCell ref="B70:C70"/>
    <mergeCell ref="B71:C71"/>
    <mergeCell ref="B72:C72"/>
    <mergeCell ref="B41:D41"/>
    <mergeCell ref="B1:D1"/>
    <mergeCell ref="B2:D2"/>
    <mergeCell ref="B19:D19"/>
    <mergeCell ref="B20:D20"/>
    <mergeCell ref="B30:D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88"/>
  <sheetViews>
    <sheetView zoomScaleNormal="85" workbookViewId="0">
      <selection activeCell="I72" sqref="I72"/>
    </sheetView>
  </sheetViews>
  <sheetFormatPr baseColWidth="10" defaultColWidth="8.83203125" defaultRowHeight="15" customHeight="1" x14ac:dyDescent="0.2"/>
  <cols>
    <col min="1" max="1" width="28.5" customWidth="1"/>
    <col min="2" max="2" width="15" customWidth="1"/>
    <col min="3" max="3" width="19.6640625" customWidth="1"/>
    <col min="4" max="4" width="31" customWidth="1"/>
    <col min="5" max="5" width="18" customWidth="1"/>
    <col min="6" max="6" width="22.83203125" customWidth="1"/>
    <col min="7" max="7" width="17.6640625" customWidth="1"/>
    <col min="8" max="8" width="21.1640625" customWidth="1"/>
    <col min="9" max="9" width="15" customWidth="1"/>
    <col min="10" max="10" width="12" customWidth="1"/>
  </cols>
  <sheetData>
    <row r="1" spans="1:20" ht="24.75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3" spans="1:20" ht="15" customHeight="1" x14ac:dyDescent="0.2">
      <c r="A3" s="68" t="s">
        <v>342</v>
      </c>
      <c r="B3" s="68"/>
      <c r="C3" s="68"/>
      <c r="D3" s="68"/>
      <c r="E3" s="68"/>
      <c r="F3" s="68"/>
      <c r="G3" s="68"/>
      <c r="H3" s="68"/>
      <c r="I3" s="68"/>
      <c r="J3" s="68"/>
    </row>
    <row r="4" spans="1:20" ht="15" customHeight="1" x14ac:dyDescent="0.2">
      <c r="A4" s="2" t="s">
        <v>2</v>
      </c>
      <c r="B4" s="78">
        <v>45820</v>
      </c>
      <c r="C4" s="78"/>
      <c r="E4" s="58" t="s">
        <v>7</v>
      </c>
      <c r="F4" s="58"/>
      <c r="G4" s="57" t="s">
        <v>8</v>
      </c>
      <c r="H4" s="57"/>
      <c r="I4" s="57"/>
      <c r="J4" s="57"/>
    </row>
    <row r="5" spans="1:20" ht="15" customHeight="1" x14ac:dyDescent="0.2">
      <c r="A5" s="2" t="s">
        <v>5</v>
      </c>
      <c r="B5" s="78">
        <v>45838</v>
      </c>
      <c r="C5" s="78"/>
      <c r="E5" s="58" t="s">
        <v>10</v>
      </c>
      <c r="F5" s="58"/>
      <c r="G5" s="57" t="s">
        <v>11</v>
      </c>
      <c r="H5" s="57"/>
      <c r="I5" s="57"/>
      <c r="J5" s="57"/>
    </row>
    <row r="6" spans="1:20" ht="15" customHeight="1" x14ac:dyDescent="0.2">
      <c r="E6" s="58" t="s">
        <v>347</v>
      </c>
      <c r="F6" s="58"/>
      <c r="G6" s="57" t="s">
        <v>345</v>
      </c>
      <c r="H6" s="57"/>
      <c r="I6" s="57"/>
      <c r="J6" s="57"/>
    </row>
    <row r="7" spans="1:20" ht="15" customHeight="1" x14ac:dyDescent="0.2">
      <c r="E7" s="58" t="s">
        <v>343</v>
      </c>
      <c r="F7" s="58"/>
      <c r="G7" s="57" t="s">
        <v>349</v>
      </c>
      <c r="H7" s="57"/>
      <c r="I7" s="57"/>
      <c r="J7" s="57"/>
    </row>
    <row r="8" spans="1:20" ht="15" customHeight="1" x14ac:dyDescent="0.2">
      <c r="E8" s="58" t="s">
        <v>348</v>
      </c>
      <c r="F8" s="58"/>
      <c r="G8" s="57" t="s">
        <v>346</v>
      </c>
      <c r="H8" s="57"/>
      <c r="I8" s="57"/>
      <c r="J8" s="57"/>
    </row>
    <row r="9" spans="1:20" ht="15" customHeight="1" x14ac:dyDescent="0.2">
      <c r="E9" s="58" t="s">
        <v>344</v>
      </c>
      <c r="F9" s="58"/>
      <c r="G9" s="57" t="s">
        <v>350</v>
      </c>
      <c r="H9" s="57"/>
      <c r="I9" s="57"/>
      <c r="J9" s="57"/>
    </row>
    <row r="11" spans="1:20" ht="19.5" customHeight="1" x14ac:dyDescent="0.2">
      <c r="A11" s="68" t="s">
        <v>1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20" ht="16" customHeight="1" x14ac:dyDescent="0.2">
      <c r="A12" s="2" t="s">
        <v>339</v>
      </c>
      <c r="B12" s="57">
        <v>1737</v>
      </c>
      <c r="C12" s="57"/>
      <c r="D12" s="108" t="s">
        <v>470</v>
      </c>
      <c r="E12" s="109" t="s">
        <v>504</v>
      </c>
      <c r="F12" s="110"/>
      <c r="G12" s="111" t="s">
        <v>245</v>
      </c>
      <c r="H12" s="112"/>
      <c r="I12" s="112"/>
      <c r="J12" s="113"/>
      <c r="K12" s="114" t="s">
        <v>471</v>
      </c>
      <c r="L12" s="114"/>
      <c r="M12" s="114"/>
      <c r="N12" s="114"/>
      <c r="O12" s="114"/>
      <c r="P12" s="114"/>
      <c r="Q12" s="49"/>
      <c r="R12" s="49"/>
      <c r="S12" s="49"/>
      <c r="T12" s="49"/>
    </row>
    <row r="13" spans="1:20" x14ac:dyDescent="0.2">
      <c r="A13" s="2" t="s">
        <v>340</v>
      </c>
      <c r="B13" s="106">
        <v>480</v>
      </c>
      <c r="C13" s="107"/>
      <c r="D13" s="108"/>
      <c r="K13" s="114"/>
      <c r="L13" s="114"/>
      <c r="M13" s="114"/>
      <c r="N13" s="114"/>
      <c r="O13" s="114"/>
      <c r="P13" s="114"/>
      <c r="Q13" s="49"/>
      <c r="R13" s="49"/>
      <c r="S13" s="49"/>
      <c r="T13" s="49"/>
    </row>
    <row r="14" spans="1:20" x14ac:dyDescent="0.2">
      <c r="A14" s="2" t="s">
        <v>341</v>
      </c>
      <c r="B14" s="106">
        <v>3067</v>
      </c>
      <c r="C14" s="107"/>
      <c r="D14" s="108"/>
      <c r="K14" s="114"/>
      <c r="L14" s="114"/>
      <c r="M14" s="114"/>
      <c r="N14" s="114"/>
      <c r="O14" s="114"/>
      <c r="P14" s="114"/>
      <c r="Q14" s="49"/>
      <c r="R14" s="49"/>
      <c r="S14" s="49"/>
      <c r="T14" s="49"/>
    </row>
    <row r="15" spans="1:20" x14ac:dyDescent="0.2"/>
    <row r="16" spans="1:20" x14ac:dyDescent="0.2">
      <c r="A16" s="2" t="s">
        <v>3</v>
      </c>
      <c r="B16" s="106" t="s">
        <v>4</v>
      </c>
      <c r="C16" s="107"/>
      <c r="E16" s="74" t="s">
        <v>9</v>
      </c>
      <c r="F16" s="75"/>
      <c r="G16" s="15">
        <v>11057.9</v>
      </c>
      <c r="H16" s="16"/>
      <c r="I16" s="16"/>
      <c r="J16" s="17"/>
    </row>
    <row r="17" spans="1:11" ht="15" customHeight="1" x14ac:dyDescent="0.2">
      <c r="A17" s="2" t="s">
        <v>6</v>
      </c>
      <c r="B17" s="57" t="s">
        <v>338</v>
      </c>
      <c r="C17" s="57"/>
      <c r="E17" s="74" t="s">
        <v>12</v>
      </c>
      <c r="F17" s="75"/>
      <c r="G17" s="35">
        <v>9572</v>
      </c>
      <c r="H17" s="36"/>
      <c r="I17" s="36"/>
      <c r="J17" s="37"/>
    </row>
    <row r="18" spans="1:11" x14ac:dyDescent="0.2">
      <c r="A18" s="20" t="s">
        <v>13</v>
      </c>
      <c r="B18" s="101">
        <v>1993</v>
      </c>
      <c r="C18" s="102"/>
      <c r="E18" s="74" t="s">
        <v>468</v>
      </c>
      <c r="F18" s="75"/>
      <c r="G18" s="35">
        <v>9572</v>
      </c>
      <c r="H18" s="36"/>
      <c r="I18" s="36"/>
      <c r="J18" s="37"/>
    </row>
    <row r="19" spans="1:11" x14ac:dyDescent="0.2">
      <c r="A19" s="29" t="s">
        <v>469</v>
      </c>
      <c r="B19" s="62">
        <v>1993</v>
      </c>
      <c r="C19" s="63"/>
      <c r="D19" s="13"/>
      <c r="E19" s="74" t="s">
        <v>500</v>
      </c>
      <c r="F19" s="75"/>
      <c r="G19" s="35">
        <v>8</v>
      </c>
      <c r="H19" s="36"/>
      <c r="I19" s="36"/>
      <c r="J19" s="37"/>
    </row>
    <row r="20" spans="1:11" x14ac:dyDescent="0.2">
      <c r="A20" s="21" t="s">
        <v>14</v>
      </c>
      <c r="B20" s="104" t="s">
        <v>15</v>
      </c>
      <c r="C20" s="105"/>
      <c r="E20" s="74" t="s">
        <v>501</v>
      </c>
      <c r="F20" s="75"/>
      <c r="G20" s="35">
        <v>1</v>
      </c>
      <c r="H20" s="36"/>
      <c r="I20" s="36"/>
      <c r="J20" s="37"/>
    </row>
    <row r="21" spans="1:11" x14ac:dyDescent="0.2"/>
    <row r="22" spans="1:11" ht="19.5" customHeight="1" x14ac:dyDescent="0.2">
      <c r="A22" s="77" t="s">
        <v>16</v>
      </c>
      <c r="B22" s="77"/>
      <c r="C22" s="77"/>
      <c r="D22" s="77"/>
      <c r="E22" s="77"/>
      <c r="F22" s="77"/>
      <c r="G22" s="77"/>
      <c r="H22" s="77"/>
      <c r="I22" s="77"/>
      <c r="J22" s="77"/>
    </row>
    <row r="23" spans="1:11" x14ac:dyDescent="0.2">
      <c r="A23" s="1" t="s">
        <v>17</v>
      </c>
      <c r="B23" s="103"/>
      <c r="C23" s="103"/>
      <c r="D23" s="31"/>
      <c r="E23" s="64" t="s">
        <v>18</v>
      </c>
      <c r="F23" s="64"/>
      <c r="G23" s="65"/>
      <c r="H23" s="65"/>
      <c r="I23" s="65"/>
      <c r="J23" s="65"/>
      <c r="K23" s="39"/>
    </row>
    <row r="24" spans="1:11" x14ac:dyDescent="0.2">
      <c r="A24" s="14" t="s">
        <v>19</v>
      </c>
      <c r="B24" s="99"/>
      <c r="C24" s="100"/>
      <c r="E24" s="64" t="s">
        <v>20</v>
      </c>
      <c r="F24" s="64"/>
      <c r="G24" s="65"/>
      <c r="H24" s="65"/>
      <c r="I24" s="65"/>
      <c r="J24" s="65"/>
      <c r="K24" s="39"/>
    </row>
    <row r="25" spans="1:11" x14ac:dyDescent="0.2">
      <c r="D25" s="11"/>
    </row>
    <row r="26" spans="1:11" ht="15" customHeight="1" x14ac:dyDescent="0.2">
      <c r="A26" s="68" t="s">
        <v>21</v>
      </c>
      <c r="B26" s="68"/>
      <c r="C26" s="68"/>
      <c r="D26" s="68"/>
      <c r="E26" s="68"/>
      <c r="F26" s="68"/>
      <c r="G26" s="68"/>
      <c r="H26" s="68"/>
      <c r="I26" s="68"/>
      <c r="J26" s="68"/>
    </row>
    <row r="27" spans="1:11" ht="16" customHeight="1" x14ac:dyDescent="0.2">
      <c r="A27" s="2" t="s">
        <v>22</v>
      </c>
      <c r="B27" s="57" t="s">
        <v>23</v>
      </c>
      <c r="C27" s="57"/>
      <c r="E27" s="58" t="s">
        <v>24</v>
      </c>
      <c r="F27" s="58"/>
      <c r="G27" s="57" t="s">
        <v>25</v>
      </c>
      <c r="H27" s="57"/>
      <c r="I27" s="57"/>
      <c r="J27" s="57"/>
    </row>
    <row r="28" spans="1:11" x14ac:dyDescent="0.2">
      <c r="A28" s="2" t="s">
        <v>499</v>
      </c>
      <c r="B28" s="2" t="s">
        <v>26</v>
      </c>
      <c r="C28" s="2"/>
      <c r="D28" s="2"/>
      <c r="E28" s="80"/>
      <c r="F28" s="80"/>
      <c r="G28" s="80"/>
      <c r="H28" s="80"/>
      <c r="I28" s="80"/>
      <c r="J28" s="80"/>
    </row>
    <row r="29" spans="1:11" x14ac:dyDescent="0.2">
      <c r="A29" s="1" t="s">
        <v>27</v>
      </c>
      <c r="B29" s="65"/>
      <c r="C29" s="65"/>
      <c r="E29" s="64" t="s">
        <v>28</v>
      </c>
      <c r="F29" s="64"/>
      <c r="G29" s="65"/>
      <c r="H29" s="65"/>
      <c r="I29" s="65"/>
      <c r="J29" s="65"/>
    </row>
    <row r="30" spans="1:11" x14ac:dyDescent="0.2"/>
    <row r="31" spans="1:11" ht="15" customHeight="1" x14ac:dyDescent="0.2">
      <c r="A31" s="68" t="s">
        <v>29</v>
      </c>
      <c r="B31" s="68"/>
      <c r="C31" s="68"/>
      <c r="D31" s="68"/>
      <c r="E31" s="68"/>
      <c r="F31" s="68"/>
      <c r="G31" s="68"/>
      <c r="H31" s="68"/>
      <c r="I31" s="68"/>
      <c r="J31" s="68"/>
    </row>
    <row r="32" spans="1:11" ht="19.5" customHeight="1" x14ac:dyDescent="0.2">
      <c r="A32" s="21" t="s">
        <v>30</v>
      </c>
      <c r="B32" s="66" t="s">
        <v>31</v>
      </c>
      <c r="C32" s="66"/>
      <c r="K32" s="10"/>
    </row>
    <row r="33" spans="1:23" x14ac:dyDescent="0.2">
      <c r="A33" s="1" t="s">
        <v>32</v>
      </c>
      <c r="B33" s="65">
        <v>2025</v>
      </c>
      <c r="C33" s="65"/>
    </row>
    <row r="34" spans="1:23" x14ac:dyDescent="0.2">
      <c r="A34" s="1" t="s">
        <v>33</v>
      </c>
      <c r="B34" s="65">
        <v>886.6</v>
      </c>
      <c r="C34" s="65"/>
    </row>
    <row r="35" spans="1:23" ht="15" customHeight="1" x14ac:dyDescent="0.2"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8" customHeight="1" x14ac:dyDescent="0.2">
      <c r="A36" s="68" t="s">
        <v>34</v>
      </c>
      <c r="B36" s="68"/>
      <c r="C36" s="68"/>
      <c r="D36" s="68"/>
      <c r="E36" s="68"/>
      <c r="F36" s="68"/>
      <c r="G36" s="68"/>
      <c r="H36" s="68"/>
      <c r="I36" s="68"/>
      <c r="J36" s="68"/>
      <c r="K36" s="30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8" customHeight="1" x14ac:dyDescent="0.2">
      <c r="A37" s="21" t="s">
        <v>502</v>
      </c>
      <c r="B37" s="66">
        <v>83</v>
      </c>
      <c r="C37" s="66"/>
      <c r="D37" s="10"/>
      <c r="E37" s="98" t="s">
        <v>473</v>
      </c>
      <c r="F37" s="98"/>
      <c r="G37" s="65" t="s">
        <v>177</v>
      </c>
      <c r="H37" s="65"/>
      <c r="I37" s="65"/>
      <c r="J37" s="65"/>
      <c r="K37" s="30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x14ac:dyDescent="0.2">
      <c r="A38" s="2" t="s">
        <v>35</v>
      </c>
      <c r="B38" s="57" t="s">
        <v>31</v>
      </c>
      <c r="C38" s="57"/>
      <c r="E38" s="64" t="s">
        <v>36</v>
      </c>
      <c r="F38" s="64"/>
      <c r="G38" s="64">
        <v>2</v>
      </c>
      <c r="H38" s="64"/>
      <c r="I38" s="64"/>
      <c r="J38" s="64"/>
      <c r="K38" s="10"/>
      <c r="V38" s="12"/>
      <c r="W38" s="12"/>
    </row>
    <row r="39" spans="1:23" x14ac:dyDescent="0.2">
      <c r="A39" s="2" t="s">
        <v>580</v>
      </c>
      <c r="B39" s="57" t="s">
        <v>31</v>
      </c>
      <c r="C39" s="57"/>
      <c r="E39" s="98" t="s">
        <v>472</v>
      </c>
      <c r="F39" s="98"/>
      <c r="G39" s="97" t="s">
        <v>351</v>
      </c>
      <c r="H39" s="97"/>
      <c r="I39" s="97"/>
      <c r="J39" s="97"/>
    </row>
    <row r="41" spans="1:23" ht="15" customHeight="1" x14ac:dyDescent="0.2">
      <c r="A41" s="68" t="s">
        <v>37</v>
      </c>
      <c r="B41" s="68"/>
      <c r="C41" s="68"/>
      <c r="D41" s="68"/>
      <c r="E41" s="68"/>
      <c r="F41" s="68"/>
      <c r="G41" s="68"/>
      <c r="H41" s="68"/>
      <c r="I41" s="68"/>
      <c r="J41" s="68"/>
    </row>
    <row r="42" spans="1:23" ht="16" customHeight="1" x14ac:dyDescent="0.2">
      <c r="A42" s="2" t="s">
        <v>503</v>
      </c>
      <c r="B42" s="70" t="s">
        <v>54</v>
      </c>
      <c r="C42" s="71"/>
      <c r="E42" s="2" t="s">
        <v>581</v>
      </c>
      <c r="F42" s="2"/>
      <c r="G42" s="70">
        <v>1993</v>
      </c>
      <c r="H42" s="96"/>
      <c r="I42" s="96"/>
      <c r="J42" s="71"/>
    </row>
    <row r="43" spans="1:23" x14ac:dyDescent="0.2"/>
    <row r="44" spans="1:23" x14ac:dyDescent="0.2"/>
    <row r="45" spans="1:23" ht="15" customHeight="1" x14ac:dyDescent="0.2">
      <c r="A45" s="68" t="s">
        <v>38</v>
      </c>
      <c r="B45" s="68"/>
      <c r="C45" s="68"/>
      <c r="D45" s="68"/>
      <c r="E45" s="68"/>
      <c r="F45" s="68"/>
      <c r="G45" s="68"/>
      <c r="H45" s="68"/>
      <c r="I45" s="68"/>
      <c r="J45" s="68"/>
    </row>
    <row r="46" spans="1:23" ht="19.5" customHeight="1" x14ac:dyDescent="0.2">
      <c r="A46" s="2" t="s">
        <v>505</v>
      </c>
      <c r="B46" s="70">
        <v>139</v>
      </c>
      <c r="C46" s="71"/>
      <c r="D46" s="3"/>
      <c r="E46" s="58" t="s">
        <v>39</v>
      </c>
      <c r="F46" s="58"/>
      <c r="G46" s="57" t="s">
        <v>31</v>
      </c>
      <c r="H46" s="57"/>
      <c r="I46" s="57"/>
      <c r="J46" s="57"/>
    </row>
    <row r="47" spans="1:23" x14ac:dyDescent="0.2">
      <c r="A47" s="2" t="s">
        <v>40</v>
      </c>
      <c r="B47" s="57" t="s">
        <v>31</v>
      </c>
      <c r="C47" s="57"/>
      <c r="E47" s="58" t="s">
        <v>41</v>
      </c>
      <c r="F47" s="58"/>
      <c r="G47" s="57" t="s">
        <v>25</v>
      </c>
      <c r="H47" s="57"/>
      <c r="I47" s="57"/>
      <c r="J47" s="57"/>
    </row>
    <row r="48" spans="1:23" x14ac:dyDescent="0.2">
      <c r="A48" s="2" t="s">
        <v>42</v>
      </c>
      <c r="B48" s="57" t="s">
        <v>31</v>
      </c>
      <c r="C48" s="57"/>
      <c r="E48" s="64" t="s">
        <v>43</v>
      </c>
      <c r="F48" s="64"/>
      <c r="G48" s="65" t="s">
        <v>31</v>
      </c>
      <c r="H48" s="65"/>
      <c r="I48" s="65"/>
      <c r="J48" s="65"/>
    </row>
    <row r="49" spans="1:8" x14ac:dyDescent="0.2"/>
    <row r="50" spans="1:8" ht="15" customHeight="1" x14ac:dyDescent="0.2">
      <c r="A50" s="90" t="s">
        <v>44</v>
      </c>
      <c r="B50" s="91"/>
      <c r="C50" s="91"/>
      <c r="D50" s="91"/>
      <c r="E50" s="91"/>
      <c r="F50" s="91"/>
      <c r="G50" s="92"/>
    </row>
    <row r="51" spans="1:8" ht="71" customHeight="1" x14ac:dyDescent="0.2">
      <c r="A51" s="40" t="s">
        <v>45</v>
      </c>
      <c r="B51" s="40" t="s">
        <v>46</v>
      </c>
      <c r="C51" s="40" t="s">
        <v>47</v>
      </c>
      <c r="D51" s="40" t="s">
        <v>48</v>
      </c>
      <c r="E51" s="40" t="s">
        <v>49</v>
      </c>
      <c r="F51" s="41" t="s">
        <v>474</v>
      </c>
      <c r="G51" s="41" t="s">
        <v>51</v>
      </c>
    </row>
    <row r="52" spans="1:8" ht="39" customHeight="1" x14ac:dyDescent="0.2">
      <c r="A52" s="42" t="str">
        <f>_xlfn.CONCAT("GOI-",RIGHT(LEFT(B52,2),1),".",IF(LEFT(C52,1)="",1,LEFT(C52,1)),IF(NOT(LEFT(A51,8)=(_xlfn.CONCAT("GOI-",RIGHT(LEFT(B52,2),1),".",LEFT(C52,1),"-"))),"-1",_xlfn.CONCAT("-",TEXT((INT(RIGHT(A51,1)+1)),"0"))))</f>
        <v>GOI-1.1-1</v>
      </c>
      <c r="B52" s="43" t="s">
        <v>420</v>
      </c>
      <c r="C52" s="43" t="s">
        <v>403</v>
      </c>
      <c r="D52" s="129" t="s">
        <v>225</v>
      </c>
      <c r="E52" s="129" t="s">
        <v>226</v>
      </c>
      <c r="F52" s="129" t="s">
        <v>475</v>
      </c>
      <c r="G52" s="129" t="s">
        <v>54</v>
      </c>
      <c r="H52" s="10"/>
    </row>
    <row r="53" spans="1:8" ht="112" x14ac:dyDescent="0.2">
      <c r="A53" s="42" t="str">
        <f t="shared" ref="A53:A72" si="0">_xlfn.CONCAT("GOI-",RIGHT(LEFT(B53,2),1),".",IF(LEFT(C53,1)="",1,LEFT(C53,1)),IF(NOT(LEFT(A52,8)=(_xlfn.CONCAT("GOI-",RIGHT(LEFT(B53,2),1),".",LEFT(C53,1),"-"))),"-1",_xlfn.CONCAT("-",TEXT((INT(RIGHT(A52,1)+1)),"0"))))</f>
        <v>GOI-1.1-2</v>
      </c>
      <c r="B53" s="43" t="s">
        <v>420</v>
      </c>
      <c r="C53" s="43" t="s">
        <v>403</v>
      </c>
      <c r="D53" s="129" t="s">
        <v>227</v>
      </c>
      <c r="E53" s="129" t="s">
        <v>228</v>
      </c>
      <c r="F53" s="129" t="s">
        <v>476</v>
      </c>
      <c r="G53" s="129" t="s">
        <v>54</v>
      </c>
      <c r="H53" s="10"/>
    </row>
    <row r="54" spans="1:8" ht="48" x14ac:dyDescent="0.2">
      <c r="A54" s="42" t="str">
        <f t="shared" si="0"/>
        <v>GOI-1.2-1</v>
      </c>
      <c r="B54" s="43" t="s">
        <v>420</v>
      </c>
      <c r="C54" s="43" t="s">
        <v>404</v>
      </c>
      <c r="D54" s="129" t="s">
        <v>222</v>
      </c>
      <c r="E54" s="129" t="s">
        <v>223</v>
      </c>
      <c r="F54" s="129" t="s">
        <v>434</v>
      </c>
      <c r="G54" s="129" t="s">
        <v>54</v>
      </c>
    </row>
    <row r="55" spans="1:8" ht="64" x14ac:dyDescent="0.2">
      <c r="A55" s="42" t="str">
        <f t="shared" si="0"/>
        <v>GOI-1.2-2</v>
      </c>
      <c r="B55" s="43" t="s">
        <v>420</v>
      </c>
      <c r="C55" s="43" t="s">
        <v>404</v>
      </c>
      <c r="D55" s="129" t="s">
        <v>224</v>
      </c>
      <c r="E55" s="129" t="s">
        <v>223</v>
      </c>
      <c r="F55" s="129" t="s">
        <v>477</v>
      </c>
      <c r="G55" s="129" t="s">
        <v>115</v>
      </c>
    </row>
    <row r="56" spans="1:8" ht="32" x14ac:dyDescent="0.2">
      <c r="A56" s="42" t="str">
        <f t="shared" si="0"/>
        <v>GOI-1.3-1</v>
      </c>
      <c r="B56" s="43" t="s">
        <v>420</v>
      </c>
      <c r="C56" s="43" t="s">
        <v>405</v>
      </c>
      <c r="D56" s="129" t="s">
        <v>229</v>
      </c>
      <c r="E56" s="129" t="s">
        <v>223</v>
      </c>
      <c r="F56" s="129" t="s">
        <v>230</v>
      </c>
      <c r="G56" s="129" t="s">
        <v>53</v>
      </c>
    </row>
    <row r="57" spans="1:8" ht="32" x14ac:dyDescent="0.2">
      <c r="A57" s="42" t="str">
        <f t="shared" si="0"/>
        <v>GOI-1.3-2</v>
      </c>
      <c r="B57" s="43" t="s">
        <v>420</v>
      </c>
      <c r="C57" s="43" t="s">
        <v>405</v>
      </c>
      <c r="D57" s="129" t="s">
        <v>231</v>
      </c>
      <c r="E57" s="129" t="s">
        <v>223</v>
      </c>
      <c r="F57" s="129" t="s">
        <v>478</v>
      </c>
      <c r="G57" s="129" t="s">
        <v>54</v>
      </c>
    </row>
    <row r="58" spans="1:8" ht="39" customHeight="1" x14ac:dyDescent="0.2">
      <c r="A58" s="42" t="str">
        <f t="shared" si="0"/>
        <v>GOI-1.4-1</v>
      </c>
      <c r="B58" s="43" t="s">
        <v>420</v>
      </c>
      <c r="C58" s="43" t="s">
        <v>406</v>
      </c>
      <c r="D58" s="129"/>
      <c r="E58" s="129"/>
      <c r="F58" s="129"/>
      <c r="G58" s="129"/>
    </row>
    <row r="59" spans="1:8" ht="48" x14ac:dyDescent="0.2">
      <c r="A59" s="42" t="str">
        <f t="shared" si="0"/>
        <v>GOI-2.1-1</v>
      </c>
      <c r="B59" s="43" t="s">
        <v>421</v>
      </c>
      <c r="C59" s="43" t="s">
        <v>407</v>
      </c>
      <c r="D59" s="129" t="s">
        <v>232</v>
      </c>
      <c r="E59" s="129" t="s">
        <v>233</v>
      </c>
      <c r="F59" s="129" t="s">
        <v>234</v>
      </c>
      <c r="G59" s="129" t="s">
        <v>54</v>
      </c>
    </row>
    <row r="60" spans="1:8" ht="28" customHeight="1" x14ac:dyDescent="0.2">
      <c r="A60" s="42" t="str">
        <f>_xlfn.CONCAT("GOI-",RIGHT(LEFT(B60,2),1),".",IF(LEFT(C60,1)="",1,LEFT(C60,1)),IF(NOT(LEFT(A62,8)=(_xlfn.CONCAT("GOI-",RIGHT(LEFT(B60,2),1),".",LEFT(C60,1),"-"))),"-1",_xlfn.CONCAT("-",TEXT((INT(RIGHT(A62,1)+1)),"0"))))</f>
        <v>GOI-2.2-1</v>
      </c>
      <c r="B60" s="43" t="s">
        <v>421</v>
      </c>
      <c r="C60" s="43" t="s">
        <v>408</v>
      </c>
      <c r="D60" s="129" t="s">
        <v>237</v>
      </c>
      <c r="E60" s="129" t="s">
        <v>235</v>
      </c>
      <c r="F60" s="129" t="s">
        <v>236</v>
      </c>
      <c r="G60" s="129" t="s">
        <v>53</v>
      </c>
    </row>
    <row r="61" spans="1:8" ht="54" customHeight="1" x14ac:dyDescent="0.2">
      <c r="A61" s="42" t="str">
        <f t="shared" si="0"/>
        <v>GOI-2.3-1</v>
      </c>
      <c r="B61" s="43" t="s">
        <v>421</v>
      </c>
      <c r="C61" s="43" t="s">
        <v>409</v>
      </c>
      <c r="D61" s="129" t="s">
        <v>240</v>
      </c>
      <c r="E61" s="129" t="s">
        <v>238</v>
      </c>
      <c r="F61" s="129" t="s">
        <v>480</v>
      </c>
      <c r="G61" s="129" t="s">
        <v>53</v>
      </c>
    </row>
    <row r="62" spans="1:8" ht="64" x14ac:dyDescent="0.2">
      <c r="A62" s="42" t="str">
        <f>_xlfn.CONCAT("GOI-",RIGHT(LEFT(B62,2),1),".",IF(LEFT(C62,1)="",1,LEFT(C62,1)),IF(NOT(LEFT(A59,8)=(_xlfn.CONCAT("GOI-",RIGHT(LEFT(B62,2),1),".",LEFT(C62,1),"-"))),"-1",_xlfn.CONCAT("-",TEXT((INT(RIGHT(A59,1)+1)),"0"))))</f>
        <v>GOI-2.4-1</v>
      </c>
      <c r="B62" s="43" t="s">
        <v>421</v>
      </c>
      <c r="C62" s="43" t="s">
        <v>410</v>
      </c>
      <c r="D62" s="129" t="s">
        <v>265</v>
      </c>
      <c r="E62" s="129" t="s">
        <v>244</v>
      </c>
      <c r="F62" s="129" t="s">
        <v>479</v>
      </c>
      <c r="G62" s="129" t="s">
        <v>54</v>
      </c>
    </row>
    <row r="63" spans="1:8" ht="48" x14ac:dyDescent="0.2">
      <c r="A63" s="42" t="str">
        <f>_xlfn.CONCAT("GOI-",RIGHT(LEFT(B63,2),1),".",IF(LEFT(C63,1)="",1,LEFT(C63,1)),IF(NOT(LEFT(A61,8)=(_xlfn.CONCAT("GOI-",RIGHT(LEFT(B63,2),1),".",LEFT(C63,1),"-"))),"-1",_xlfn.CONCAT("-",TEXT((INT(RIGHT(A61,1)+1)),"0"))))</f>
        <v>GOI-2.5-1</v>
      </c>
      <c r="B63" s="43" t="s">
        <v>421</v>
      </c>
      <c r="C63" s="43" t="s">
        <v>411</v>
      </c>
      <c r="D63" s="129" t="s">
        <v>239</v>
      </c>
      <c r="E63" s="129" t="s">
        <v>238</v>
      </c>
      <c r="F63" s="129" t="s">
        <v>480</v>
      </c>
      <c r="G63" s="129" t="s">
        <v>53</v>
      </c>
    </row>
    <row r="64" spans="1:8" ht="272" x14ac:dyDescent="0.2">
      <c r="A64" s="42" t="str">
        <f>_xlfn.CONCAT("GOI-",RIGHT(LEFT(B64,2),1),".",IF(LEFT(C64,1)="",1,LEFT(C64,1)),IF(NOT(LEFT(A63,8)=(_xlfn.CONCAT("GOI-",RIGHT(LEFT(B64,2),1),".",LEFT(C64,1),"-"))),"-1",_xlfn.CONCAT("-",TEXT((INT(RIGHT(A63,1)+1)),"0"))))</f>
        <v>GOI-2.6-1</v>
      </c>
      <c r="B64" s="43" t="s">
        <v>421</v>
      </c>
      <c r="C64" s="43" t="s">
        <v>412</v>
      </c>
      <c r="D64" s="129" t="s">
        <v>241</v>
      </c>
      <c r="E64" s="129" t="s">
        <v>235</v>
      </c>
      <c r="F64" s="129" t="s">
        <v>481</v>
      </c>
      <c r="G64" s="129" t="s">
        <v>115</v>
      </c>
    </row>
    <row r="65" spans="1:11" ht="192" x14ac:dyDescent="0.2">
      <c r="A65" s="42" t="str">
        <f t="shared" si="0"/>
        <v>GOI-2.7-1</v>
      </c>
      <c r="B65" s="43" t="s">
        <v>421</v>
      </c>
      <c r="C65" s="43" t="s">
        <v>413</v>
      </c>
      <c r="D65" s="129" t="s">
        <v>242</v>
      </c>
      <c r="E65" s="129" t="s">
        <v>235</v>
      </c>
      <c r="F65" s="129" t="s">
        <v>482</v>
      </c>
      <c r="G65" s="129" t="s">
        <v>115</v>
      </c>
    </row>
    <row r="66" spans="1:11" ht="51" customHeight="1" x14ac:dyDescent="0.2">
      <c r="A66" s="42" t="str">
        <f t="shared" si="0"/>
        <v>GOI-2.8-1</v>
      </c>
      <c r="B66" s="43" t="s">
        <v>421</v>
      </c>
      <c r="C66" s="43" t="s">
        <v>414</v>
      </c>
      <c r="D66" s="129"/>
      <c r="E66" s="129"/>
      <c r="F66" s="129"/>
      <c r="G66" s="129"/>
    </row>
    <row r="67" spans="1:11" ht="64" x14ac:dyDescent="0.2">
      <c r="A67" s="42" t="str">
        <f>_xlfn.CONCAT("GOI-",RIGHT(LEFT(B67,2),1),".",IF(LEFT(C67,1)="",1,LEFT(C67,1)),IF(NOT(LEFT(A65,8)=(_xlfn.CONCAT("GOI-",RIGHT(LEFT(B67,2),1),".",LEFT(C67,1),"-"))),"-1",_xlfn.CONCAT("-",TEXT((INT(RIGHT(A65,1)+1)),"0"))))</f>
        <v>GOI-3.1-1</v>
      </c>
      <c r="B67" s="43" t="s">
        <v>422</v>
      </c>
      <c r="C67" s="43" t="s">
        <v>415</v>
      </c>
      <c r="D67" s="129" t="s">
        <v>244</v>
      </c>
      <c r="E67" s="129" t="s">
        <v>244</v>
      </c>
      <c r="F67" s="129" t="s">
        <v>247</v>
      </c>
      <c r="G67" s="129" t="s">
        <v>53</v>
      </c>
    </row>
    <row r="68" spans="1:11" ht="96" x14ac:dyDescent="0.2">
      <c r="A68" s="42" t="str">
        <f t="shared" si="0"/>
        <v>GOI-3.2-1</v>
      </c>
      <c r="B68" s="43" t="s">
        <v>422</v>
      </c>
      <c r="C68" s="43" t="s">
        <v>416</v>
      </c>
      <c r="D68" s="129" t="s">
        <v>244</v>
      </c>
      <c r="E68" s="129" t="s">
        <v>244</v>
      </c>
      <c r="F68" s="129" t="s">
        <v>246</v>
      </c>
      <c r="G68" s="129" t="s">
        <v>54</v>
      </c>
    </row>
    <row r="69" spans="1:11" ht="112" x14ac:dyDescent="0.2">
      <c r="A69" s="42" t="str">
        <f t="shared" si="0"/>
        <v>GOI-3.3-1</v>
      </c>
      <c r="B69" s="43" t="s">
        <v>422</v>
      </c>
      <c r="C69" s="43" t="s">
        <v>417</v>
      </c>
      <c r="D69" s="129" t="s">
        <v>244</v>
      </c>
      <c r="E69" s="129" t="s">
        <v>244</v>
      </c>
      <c r="F69" s="129" t="s">
        <v>248</v>
      </c>
      <c r="G69" s="129" t="s">
        <v>115</v>
      </c>
      <c r="H69" s="10"/>
    </row>
    <row r="70" spans="1:11" ht="112" x14ac:dyDescent="0.2">
      <c r="A70" s="42" t="str">
        <f t="shared" si="0"/>
        <v>GOI-3.4-1</v>
      </c>
      <c r="B70" s="43" t="s">
        <v>422</v>
      </c>
      <c r="C70" s="43" t="s">
        <v>418</v>
      </c>
      <c r="D70" s="129" t="s">
        <v>244</v>
      </c>
      <c r="E70" s="129" t="s">
        <v>244</v>
      </c>
      <c r="F70" s="129" t="s">
        <v>249</v>
      </c>
      <c r="G70" s="129" t="s">
        <v>54</v>
      </c>
      <c r="H70" s="10"/>
    </row>
    <row r="71" spans="1:11" ht="80" x14ac:dyDescent="0.2">
      <c r="A71" s="42" t="str">
        <f t="shared" si="0"/>
        <v>GOI-3.5-1</v>
      </c>
      <c r="B71" s="44" t="s">
        <v>422</v>
      </c>
      <c r="C71" s="43" t="s">
        <v>419</v>
      </c>
      <c r="D71" s="129" t="s">
        <v>244</v>
      </c>
      <c r="E71" s="129" t="s">
        <v>244</v>
      </c>
      <c r="F71" s="129" t="s">
        <v>250</v>
      </c>
      <c r="G71" s="129" t="s">
        <v>115</v>
      </c>
      <c r="H71" s="13"/>
    </row>
    <row r="72" spans="1:11" ht="80" x14ac:dyDescent="0.2">
      <c r="A72" s="42" t="str">
        <f t="shared" si="0"/>
        <v>GOI-4.1-1</v>
      </c>
      <c r="B72" s="43" t="s">
        <v>435</v>
      </c>
      <c r="C72" s="45"/>
      <c r="D72" s="129" t="s">
        <v>244</v>
      </c>
      <c r="E72" s="129" t="s">
        <v>244</v>
      </c>
      <c r="F72" s="129" t="s">
        <v>250</v>
      </c>
      <c r="G72" s="129" t="s">
        <v>115</v>
      </c>
      <c r="H72" s="13"/>
    </row>
    <row r="73" spans="1:11" x14ac:dyDescent="0.2"/>
    <row r="74" spans="1:11" ht="15" customHeight="1" x14ac:dyDescent="0.2">
      <c r="A74" s="67" t="s">
        <v>57</v>
      </c>
      <c r="B74" s="67"/>
      <c r="C74" s="67"/>
      <c r="D74" s="67"/>
      <c r="E74" s="67"/>
      <c r="F74" s="67"/>
      <c r="G74" s="67"/>
      <c r="H74" s="67"/>
      <c r="I74" s="67"/>
      <c r="J74" s="67"/>
    </row>
    <row r="75" spans="1:11" x14ac:dyDescent="0.2"/>
    <row r="76" spans="1:11" ht="15" customHeight="1" x14ac:dyDescent="0.2">
      <c r="A76" s="93" t="s">
        <v>58</v>
      </c>
      <c r="B76" s="94"/>
      <c r="C76" s="94"/>
      <c r="D76" s="94"/>
      <c r="E76" s="94"/>
      <c r="F76" s="94"/>
      <c r="G76" s="94"/>
      <c r="H76" s="94"/>
      <c r="I76" s="95"/>
    </row>
    <row r="77" spans="1:11" ht="19.5" customHeight="1" x14ac:dyDescent="0.2">
      <c r="A77" s="69" t="s">
        <v>59</v>
      </c>
      <c r="B77" s="69"/>
      <c r="C77" s="69"/>
      <c r="D77" s="69"/>
      <c r="E77" s="69"/>
      <c r="F77" s="69"/>
      <c r="G77" s="69"/>
      <c r="H77" s="69"/>
      <c r="I77" s="69"/>
      <c r="J77" s="69"/>
    </row>
    <row r="78" spans="1:11" x14ac:dyDescent="0.2"/>
    <row r="79" spans="1:11" ht="41" customHeight="1" x14ac:dyDescent="0.2">
      <c r="A79" s="4" t="s">
        <v>60</v>
      </c>
      <c r="B79" s="4" t="s">
        <v>45</v>
      </c>
      <c r="C79" s="4" t="s">
        <v>61</v>
      </c>
      <c r="D79" s="4" t="s">
        <v>62</v>
      </c>
      <c r="E79" s="4" t="s">
        <v>63</v>
      </c>
      <c r="F79" s="22" t="s">
        <v>65</v>
      </c>
      <c r="G79" s="22" t="s">
        <v>52</v>
      </c>
      <c r="H79" s="22" t="s">
        <v>64</v>
      </c>
      <c r="I79" s="4" t="s">
        <v>66</v>
      </c>
    </row>
    <row r="80" spans="1:11" ht="34.5" customHeight="1" x14ac:dyDescent="0.2">
      <c r="A80" s="6" t="s">
        <v>67</v>
      </c>
      <c r="B80" s="5" t="str">
        <f>_xlfn.TEXTJOIN(_xlfn.CONCAT(",",CHAR(10)),TRUE,A52:A53)</f>
        <v>GOI-1.1-1,
GOI-1.1-2</v>
      </c>
      <c r="C80" s="6" t="s">
        <v>363</v>
      </c>
      <c r="D80" s="130" t="s">
        <v>68</v>
      </c>
      <c r="E80" s="131">
        <f>300</f>
        <v>300</v>
      </c>
      <c r="F80" s="132" t="s">
        <v>70</v>
      </c>
      <c r="G80" s="132" t="s">
        <v>77</v>
      </c>
      <c r="H80" s="132" t="s">
        <v>136</v>
      </c>
      <c r="I80" s="133"/>
      <c r="K80" s="13"/>
    </row>
    <row r="81" spans="1:11" ht="32" x14ac:dyDescent="0.2">
      <c r="A81" s="6" t="s">
        <v>72</v>
      </c>
      <c r="B81" s="5" t="str">
        <f>_xlfn.TEXTJOIN(_xlfn.CONCAT(",",CHAR(10)),TRUE,A52:A53)</f>
        <v>GOI-1.1-1,
GOI-1.1-2</v>
      </c>
      <c r="C81" s="6" t="s">
        <v>364</v>
      </c>
      <c r="D81" s="132" t="s">
        <v>251</v>
      </c>
      <c r="E81" s="131">
        <f>5000</f>
        <v>5000</v>
      </c>
      <c r="F81" s="132" t="s">
        <v>70</v>
      </c>
      <c r="G81" s="132" t="s">
        <v>71</v>
      </c>
      <c r="H81" s="132" t="s">
        <v>73</v>
      </c>
      <c r="I81" s="133"/>
      <c r="K81" s="13"/>
    </row>
    <row r="82" spans="1:11" ht="64" x14ac:dyDescent="0.2">
      <c r="A82" s="6" t="s">
        <v>75</v>
      </c>
      <c r="B82" s="5" t="str">
        <f>_xlfn.TEXTJOIN(_xlfn.CONCAT(",",CHAR(10)),TRUE,A54,A55,A57,A70)</f>
        <v>GOI-1.2-1,
GOI-1.2-2,
GOI-1.3-2,
GOI-3.4-1</v>
      </c>
      <c r="C82" s="6" t="s">
        <v>497</v>
      </c>
      <c r="D82" s="130" t="s">
        <v>437</v>
      </c>
      <c r="E82" s="131">
        <v>35000</v>
      </c>
      <c r="F82" s="132" t="s">
        <v>70</v>
      </c>
      <c r="G82" s="132" t="s">
        <v>71</v>
      </c>
      <c r="H82" s="132" t="s">
        <v>73</v>
      </c>
      <c r="I82" s="133"/>
    </row>
    <row r="83" spans="1:11" ht="23" customHeight="1" x14ac:dyDescent="0.2">
      <c r="A83" s="6" t="s">
        <v>252</v>
      </c>
      <c r="B83" s="5" t="str">
        <f>A59</f>
        <v>GOI-2.1-1</v>
      </c>
      <c r="C83" s="6" t="s">
        <v>363</v>
      </c>
      <c r="D83" s="130" t="s">
        <v>262</v>
      </c>
      <c r="E83" s="131">
        <v>5000</v>
      </c>
      <c r="F83" s="132" t="s">
        <v>74</v>
      </c>
      <c r="G83" s="132" t="s">
        <v>77</v>
      </c>
      <c r="H83" s="132" t="s">
        <v>136</v>
      </c>
      <c r="I83" s="133"/>
    </row>
    <row r="84" spans="1:11" ht="48" x14ac:dyDescent="0.2">
      <c r="A84" s="6" t="s">
        <v>253</v>
      </c>
      <c r="B84" s="5" t="str">
        <f>A59</f>
        <v>GOI-2.1-1</v>
      </c>
      <c r="C84" s="6" t="s">
        <v>367</v>
      </c>
      <c r="D84" s="130" t="s">
        <v>263</v>
      </c>
      <c r="E84" s="131">
        <v>383000</v>
      </c>
      <c r="F84" s="132" t="s">
        <v>74</v>
      </c>
      <c r="G84" s="132" t="s">
        <v>77</v>
      </c>
      <c r="H84" s="132" t="s">
        <v>136</v>
      </c>
      <c r="I84" s="133"/>
    </row>
    <row r="85" spans="1:11" ht="22" customHeight="1" x14ac:dyDescent="0.2">
      <c r="A85" s="6" t="s">
        <v>254</v>
      </c>
      <c r="B85" s="6" t="str">
        <f>A62</f>
        <v>GOI-2.4-1</v>
      </c>
      <c r="C85" s="6" t="s">
        <v>365</v>
      </c>
      <c r="D85" s="130" t="s">
        <v>266</v>
      </c>
      <c r="E85" s="131">
        <v>10000</v>
      </c>
      <c r="F85" s="132" t="s">
        <v>74</v>
      </c>
      <c r="G85" s="132" t="s">
        <v>56</v>
      </c>
      <c r="H85" s="132" t="s">
        <v>138</v>
      </c>
      <c r="I85" s="133"/>
    </row>
    <row r="86" spans="1:11" ht="32" x14ac:dyDescent="0.2">
      <c r="A86" s="6" t="s">
        <v>255</v>
      </c>
      <c r="B86" s="5" t="str">
        <f>_xlfn.TEXTJOIN(_xlfn.CONCAT(",",CHAR(10)),TRUE,A64:A65)</f>
        <v>GOI-2.6-1,
GOI-2.7-1</v>
      </c>
      <c r="C86" s="6" t="s">
        <v>497</v>
      </c>
      <c r="D86" s="132" t="s">
        <v>264</v>
      </c>
      <c r="E86" s="131">
        <v>10000</v>
      </c>
      <c r="F86" s="132" t="s">
        <v>74</v>
      </c>
      <c r="G86" s="132" t="s">
        <v>71</v>
      </c>
      <c r="H86" s="132" t="s">
        <v>134</v>
      </c>
      <c r="I86" s="133"/>
    </row>
    <row r="87" spans="1:11" x14ac:dyDescent="0.2"/>
    <row r="88" spans="1:11" x14ac:dyDescent="0.2"/>
  </sheetData>
  <mergeCells count="80">
    <mergeCell ref="K12:P14"/>
    <mergeCell ref="A1:J1"/>
    <mergeCell ref="A11:J11"/>
    <mergeCell ref="B12:C12"/>
    <mergeCell ref="A3:J3"/>
    <mergeCell ref="B4:C4"/>
    <mergeCell ref="B5:C5"/>
    <mergeCell ref="E6:F6"/>
    <mergeCell ref="G6:J6"/>
    <mergeCell ref="E7:F7"/>
    <mergeCell ref="G7:J7"/>
    <mergeCell ref="E8:F8"/>
    <mergeCell ref="E9:F9"/>
    <mergeCell ref="B16:C16"/>
    <mergeCell ref="B17:C17"/>
    <mergeCell ref="E4:F4"/>
    <mergeCell ref="G4:J4"/>
    <mergeCell ref="B13:C13"/>
    <mergeCell ref="B14:C14"/>
    <mergeCell ref="E5:F5"/>
    <mergeCell ref="G5:J5"/>
    <mergeCell ref="G8:J8"/>
    <mergeCell ref="G9:J9"/>
    <mergeCell ref="D12:D14"/>
    <mergeCell ref="E12:F12"/>
    <mergeCell ref="G12:J12"/>
    <mergeCell ref="E16:F16"/>
    <mergeCell ref="E17:F17"/>
    <mergeCell ref="B19:C19"/>
    <mergeCell ref="B18:C18"/>
    <mergeCell ref="A22:J22"/>
    <mergeCell ref="B23:C23"/>
    <mergeCell ref="E23:F23"/>
    <mergeCell ref="G23:J23"/>
    <mergeCell ref="B20:C20"/>
    <mergeCell ref="E20:F20"/>
    <mergeCell ref="E19:F19"/>
    <mergeCell ref="E18:F18"/>
    <mergeCell ref="B24:C24"/>
    <mergeCell ref="E24:F24"/>
    <mergeCell ref="G24:J24"/>
    <mergeCell ref="B32:C32"/>
    <mergeCell ref="B33:C33"/>
    <mergeCell ref="B29:C29"/>
    <mergeCell ref="E29:F29"/>
    <mergeCell ref="G29:J29"/>
    <mergeCell ref="A31:J31"/>
    <mergeCell ref="A26:J26"/>
    <mergeCell ref="B27:C27"/>
    <mergeCell ref="E27:F27"/>
    <mergeCell ref="G27:J27"/>
    <mergeCell ref="E28:J28"/>
    <mergeCell ref="B34:C34"/>
    <mergeCell ref="A36:J36"/>
    <mergeCell ref="B37:C37"/>
    <mergeCell ref="E37:F37"/>
    <mergeCell ref="G37:J37"/>
    <mergeCell ref="B38:C38"/>
    <mergeCell ref="E38:F38"/>
    <mergeCell ref="G38:J38"/>
    <mergeCell ref="A41:J41"/>
    <mergeCell ref="G39:J39"/>
    <mergeCell ref="E39:F39"/>
    <mergeCell ref="B39:C39"/>
    <mergeCell ref="G42:J42"/>
    <mergeCell ref="B42:C42"/>
    <mergeCell ref="A45:J45"/>
    <mergeCell ref="B46:C46"/>
    <mergeCell ref="E46:F46"/>
    <mergeCell ref="G46:J46"/>
    <mergeCell ref="B47:C47"/>
    <mergeCell ref="E47:F47"/>
    <mergeCell ref="G47:J47"/>
    <mergeCell ref="A77:J77"/>
    <mergeCell ref="B48:C48"/>
    <mergeCell ref="E48:F48"/>
    <mergeCell ref="G48:J48"/>
    <mergeCell ref="A74:J74"/>
    <mergeCell ref="A50:G50"/>
    <mergeCell ref="A76:I76"/>
  </mergeCells>
  <phoneticPr fontId="10" type="noConversion"/>
  <dataValidations count="4">
    <dataValidation type="list" allowBlank="1" errorTitle="Neveljavna vrednost" error="Izberi vrednost iz seznama" promptTitle="Šifrant" prompt="Izberi iz šifranta" sqref="H80:H86" xr:uid="{81AF87E0-7285-459E-AF3C-A06FC4BC4359}">
      <formula1>INDIRECT(G80)</formula1>
    </dataValidation>
    <dataValidation type="list" allowBlank="1" errorTitle="Neveljavna vrednost" error="Izberi vrednost iz seznama" promptTitle="Šifrant" prompt="Izberi iz šifranta" sqref="G34:J35" xr:uid="{00000000-0002-0000-0100-000007000000}">
      <formula1>#REF!</formula1>
      <formula2>0</formula2>
    </dataValidation>
    <dataValidation type="list" allowBlank="1" showInputMessage="1" showErrorMessage="1" sqref="C52:C59 C60:C72" xr:uid="{096D0284-CCF4-4650-AB60-43A0392DD260}">
      <formula1>INDIRECT(B52)</formula1>
    </dataValidation>
    <dataValidation type="list" allowBlank="1" errorTitle="Neveljavna vrednost" error="Izberi vrednost iz seznama" promptTitle="Šifrant" prompt="Izberi iz šifranta" sqref="B52:B59 B60:B72" xr:uid="{CEFDFD91-E153-418D-AFB5-4CD8ECF07F85}">
      <formula1>KAT_GOI</formula1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errorTitle="Neveljavna vrednost" error="Izberi vrednost iz seznama" promptTitle="Šifrant" prompt="Izberi iz šifranta" xr:uid="{00000000-0002-0000-0100-000002000000}">
          <x14:formula1>
            <xm:f>'15_SIF_Dostopnost'!$A$2:$A$4</xm:f>
          </x14:formula1>
          <x14:formula2>
            <xm:f>0</xm:f>
          </x14:formula2>
          <xm:sqref>B27:C27</xm:sqref>
        </x14:dataValidation>
        <x14:dataValidation type="list" allowBlank="1" errorTitle="Neveljavna vrednost" error="Izberi vrednost iz seznama" promptTitle="Šifrant" prompt="Izberi iz šifranta" xr:uid="{00000000-0002-0000-0100-000004000000}">
          <x14:formula1>
            <xm:f>'17_SIF_Kategorija_Dediscine'!$A$2:$A$5</xm:f>
          </x14:formula1>
          <x14:formula2>
            <xm:f>0</xm:f>
          </x14:formula2>
          <xm:sqref>B29:C29</xm:sqref>
        </x14:dataValidation>
        <x14:dataValidation type="list" allowBlank="1" errorTitle="Neveljavna vrednost" error="Izberi vrednost iz seznama" promptTitle="Šifrant" prompt="Izberi iz šifranta" xr:uid="{00000000-0002-0000-0100-000005000000}">
          <x14:formula1>
            <xm:f>'18_SIF_Energetska_Izkaznica'!$A$2:$A$4</xm:f>
          </x14:formula1>
          <x14:formula2>
            <xm:f>0</xm:f>
          </x14:formula2>
          <xm:sqref>B32:C32</xm:sqref>
        </x14:dataValidation>
        <x14:dataValidation type="list" allowBlank="1" errorTitle="Neveljavna vrednost" error="Izberi vrednost iz seznama" promptTitle="Šifrant" prompt="Izberi iz šifranta" xr:uid="{00000000-0002-0000-0100-000009000000}">
          <x14:formula1>
            <xm:f>'22_SIF_Tip_Parkirisca'!$A$2:$A$5</xm:f>
          </x14:formula1>
          <x14:formula2>
            <xm:f>0</xm:f>
          </x14:formula2>
          <xm:sqref>G37:J37</xm:sqref>
        </x14:dataValidation>
        <x14:dataValidation type="list" allowBlank="1" errorTitle="Neveljavna vrednost" error="Izberi vrednost iz seznama" promptTitle="Šifrant" prompt="Izberi iz šifranta" xr:uid="{00000000-0002-0000-0100-00000A000000}">
          <x14:formula1>
            <xm:f>'23_SIF_DA_NE'!$A$2:$A$3</xm:f>
          </x14:formula1>
          <x14:formula2>
            <xm:f>0</xm:f>
          </x14:formula2>
          <xm:sqref>B47:C48 G46:J48</xm:sqref>
        </x14:dataValidation>
        <x14:dataValidation type="list" allowBlank="1" errorTitle="Neveljavna vrednost" error="Izberi vrednost iz seznama" promptTitle="Šifrant" prompt="Izberi iz šifranta" xr:uid="{00000000-0002-0000-0100-00000C000000}">
          <x14:formula1>
            <xm:f>'6_SIF_Stanje'!$A$2:$A$4</xm:f>
          </x14:formula1>
          <x14:formula2>
            <xm:f>0</xm:f>
          </x14:formula2>
          <xm:sqref>B42 G77:G78 G52:G59 G60:G75</xm:sqref>
        </x14:dataValidation>
        <x14:dataValidation type="list" allowBlank="1" errorTitle="Neveljavna vrednost" error="Izberi vrednost iz seznama" promptTitle="Šifrant" prompt="Izberi iz šifranta" xr:uid="{00000000-0002-0000-0100-000010000000}">
          <x14:formula1>
            <xm:f>'7_SIF_Prioriteta'!$A$2:$A$5</xm:f>
          </x14:formula1>
          <x14:formula2>
            <xm:f>0</xm:f>
          </x14:formula2>
          <xm:sqref>H79 G79:G86 J73:J75 J77 J88:J228 H87:H228</xm:sqref>
        </x14:dataValidation>
        <x14:dataValidation type="list" allowBlank="1" errorTitle="Neveljavna vrednost" error="Izberi vrednost iz seznama" promptTitle="Šifrant" prompt="Izberi iz šifranta" xr:uid="{00000000-0002-0000-0100-000011000000}">
          <x14:formula1>
            <xm:f>'8_SIF_Cas_Izvedbe'!$A$2:$A$7</xm:f>
          </x14:formula1>
          <x14:formula2>
            <xm:f>0</xm:f>
          </x14:formula2>
          <xm:sqref>H79 F87:F228</xm:sqref>
        </x14:dataValidation>
        <x14:dataValidation type="list" allowBlank="1" errorTitle="Neveljavna vrednost" error="Izberi vrednost iz seznama" promptTitle="Šifrant" prompt="Izberi iz šifranta" xr:uid="{00000000-0002-0000-0100-00000E000000}">
          <x14:formula1>
            <xm:f>'5_SIF_Kategorija'!$A$2:$A$4</xm:f>
          </x14:formula1>
          <x14:formula2>
            <xm:f>0</xm:f>
          </x14:formula2>
          <xm:sqref>B73:B75 B77:B78 B87:B228</xm:sqref>
        </x14:dataValidation>
        <x14:dataValidation type="list" allowBlank="1" errorTitle="Neveljavna vrednost" error="Izberi vrednost iz seznama" promptTitle="Šifrant" prompt="Izberi iz šifranta" xr:uid="{00000000-0002-0000-0100-00000F000000}">
          <x14:formula1>
            <xm:f>'9_SIF_Tip_Posega'!$A$2:$A$6</xm:f>
          </x14:formula1>
          <x14:formula2>
            <xm:f>0</xm:f>
          </x14:formula2>
          <xm:sqref>I73:I75 I77 I170:I228 C79 C87:C228</xm:sqref>
        </x14:dataValidation>
        <x14:dataValidation type="list" allowBlank="1" errorTitle="Neveljavna vrednost" error="Izberi vrednost iz seznama" promptTitle="Šifrant" prompt="Izberi iz šifranta" xr:uid="{00000000-0002-0000-0100-000012000000}">
          <x14:formula1>
            <xm:f>'10_SIF_Vir_Sredstev'!$A$2:$A$3</xm:f>
          </x14:formula1>
          <x14:formula2>
            <xm:f>0</xm:f>
          </x14:formula2>
          <xm:sqref>F79:F86 G87:G228</xm:sqref>
        </x14:dataValidation>
        <x14:dataValidation type="list" allowBlank="1" errorTitle="Neveljavna vrednost" error="Izberi vrednost iz seznama" promptTitle="Šifrant" prompt="Izberi iz šifranta" xr:uid="{2105FB8F-8397-BC4B-89B0-918B1B186D63}">
          <x14:formula1>
            <xm:f>'9_SIF_Tip_Posega'!$A$2:$A$7</xm:f>
          </x14:formula1>
          <xm:sqref>C80:C86</xm:sqref>
        </x14:dataValidation>
        <x14:dataValidation type="list" allowBlank="1" errorTitle="Neveljavna vrednost" error="Izberi vrednost iz seznama" promptTitle="Šifrant" prompt="Izberi iz šifranta" xr:uid="{16085D4A-56DF-3045-9F3C-0830CA380B7F}">
          <x14:formula1>
            <xm:f>'38_SIF_Moznost_Razsiritve'!$A$2:$A$4</xm:f>
          </x14:formula1>
          <xm:sqref>B39:C39</xm:sqref>
        </x14:dataValidation>
        <x14:dataValidation type="list" allowBlank="1" errorTitle="Neveljavna vrednost" error="Izberi vrednost iz seznama" promptTitle="Šifrant" prompt="Izberi iz šifranta" xr:uid="{0B07DFDC-3C87-A347-8E62-C899E92DE615}">
          <x14:formula1>
            <xm:f>'23_SIF_DA_NE'!$A$2:$A$3</xm:f>
          </x14:formula1>
          <xm:sqref>G27:J27 B38:C38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96"/>
  <sheetViews>
    <sheetView zoomScale="112" zoomScaleNormal="85" workbookViewId="0">
      <selection activeCell="E68" sqref="E68"/>
    </sheetView>
  </sheetViews>
  <sheetFormatPr baseColWidth="10" defaultColWidth="8.83203125" defaultRowHeight="15" customHeight="1" x14ac:dyDescent="0.2"/>
  <cols>
    <col min="1" max="1" width="28" customWidth="1"/>
    <col min="2" max="2" width="18.6640625" customWidth="1"/>
    <col min="3" max="3" width="23.33203125" customWidth="1"/>
    <col min="4" max="4" width="20" customWidth="1"/>
    <col min="5" max="5" width="19" customWidth="1"/>
    <col min="6" max="6" width="30.5" customWidth="1"/>
    <col min="7" max="7" width="14" customWidth="1"/>
    <col min="8" max="8" width="20" customWidth="1"/>
    <col min="9" max="9" width="15" customWidth="1"/>
    <col min="10" max="10" width="12" customWidth="1"/>
  </cols>
  <sheetData>
    <row r="1" spans="1:10" ht="24.75" customHeight="1" x14ac:dyDescent="0.2">
      <c r="A1" s="76" t="s">
        <v>78</v>
      </c>
      <c r="B1" s="76"/>
      <c r="C1" s="76"/>
      <c r="D1" s="76"/>
      <c r="E1" s="76"/>
      <c r="F1" s="76"/>
      <c r="G1" s="76"/>
      <c r="H1" s="76"/>
      <c r="I1" s="76"/>
      <c r="J1" s="76"/>
    </row>
    <row r="3" spans="1:10" ht="19.5" customHeight="1" x14ac:dyDescent="0.2">
      <c r="A3" s="77" t="s">
        <v>342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x14ac:dyDescent="0.2">
      <c r="A4" s="2" t="s">
        <v>2</v>
      </c>
      <c r="B4" s="78">
        <f>'1_GOI_Gradbeno_Obrtniška'!B4</f>
        <v>45820</v>
      </c>
      <c r="C4" s="78"/>
      <c r="D4" s="31"/>
      <c r="E4" s="58" t="s">
        <v>7</v>
      </c>
      <c r="F4" s="58"/>
      <c r="G4" s="57" t="str">
        <f>'1_GOI_Gradbeno_Obrtniška'!G4</f>
        <v>Geoplan d.o.o.</v>
      </c>
      <c r="H4" s="57"/>
      <c r="I4" s="57"/>
      <c r="J4" s="57"/>
    </row>
    <row r="5" spans="1:10" x14ac:dyDescent="0.2">
      <c r="A5" s="2" t="s">
        <v>5</v>
      </c>
      <c r="B5" s="78">
        <f>'1_GOI_Gradbeno_Obrtniška'!B5</f>
        <v>45838</v>
      </c>
      <c r="C5" s="78"/>
      <c r="E5" s="58" t="s">
        <v>10</v>
      </c>
      <c r="F5" s="58"/>
      <c r="G5" s="57" t="str">
        <f>'1_GOI_Gradbeno_Obrtniška'!G5</f>
        <v>Helena Kovač udia</v>
      </c>
      <c r="H5" s="57"/>
      <c r="I5" s="57"/>
      <c r="J5" s="57"/>
    </row>
    <row r="6" spans="1:10" x14ac:dyDescent="0.2">
      <c r="A6" s="32"/>
      <c r="E6" s="58" t="s">
        <v>347</v>
      </c>
      <c r="F6" s="58"/>
      <c r="G6" s="57" t="str">
        <f>'1_GOI_Gradbeno_Obrtniška'!G6</f>
        <v>Šlibar inženiring d.o.o.</v>
      </c>
      <c r="H6" s="57"/>
      <c r="I6" s="57"/>
      <c r="J6" s="57"/>
    </row>
    <row r="7" spans="1:10" x14ac:dyDescent="0.2">
      <c r="A7" s="32"/>
      <c r="E7" s="58" t="s">
        <v>343</v>
      </c>
      <c r="F7" s="58"/>
      <c r="G7" s="57" t="str">
        <f>'1_GOI_Gradbeno_Obrtniška'!G7</f>
        <v>Janez Šlibar udis</v>
      </c>
      <c r="H7" s="57"/>
      <c r="I7" s="57"/>
      <c r="J7" s="57"/>
    </row>
    <row r="8" spans="1:10" x14ac:dyDescent="0.2">
      <c r="A8" s="32"/>
      <c r="E8" s="58" t="s">
        <v>348</v>
      </c>
      <c r="F8" s="58"/>
      <c r="G8" s="57" t="str">
        <f>'1_GOI_Gradbeno_Obrtniška'!G8</f>
        <v>Winky d.o.o.</v>
      </c>
      <c r="H8" s="57"/>
      <c r="I8" s="57"/>
      <c r="J8" s="57"/>
    </row>
    <row r="9" spans="1:10" x14ac:dyDescent="0.2">
      <c r="A9" s="33"/>
      <c r="B9" s="34"/>
      <c r="C9" s="34"/>
      <c r="D9" s="34"/>
      <c r="E9" s="58" t="s">
        <v>344</v>
      </c>
      <c r="F9" s="58"/>
      <c r="G9" s="57" t="str">
        <f>'1_GOI_Gradbeno_Obrtniška'!G9</f>
        <v>Boštjan Vindšnurer udie</v>
      </c>
      <c r="H9" s="57"/>
      <c r="I9" s="57"/>
      <c r="J9" s="57"/>
    </row>
    <row r="11" spans="1:10" ht="16" x14ac:dyDescent="0.2">
      <c r="A11" s="115" t="s">
        <v>79</v>
      </c>
      <c r="B11" s="116"/>
      <c r="C11" s="116"/>
      <c r="D11" s="116"/>
      <c r="E11" s="116"/>
      <c r="F11" s="116"/>
      <c r="G11" s="116"/>
      <c r="H11" s="116"/>
      <c r="I11" s="116"/>
      <c r="J11" s="117"/>
    </row>
    <row r="12" spans="1:10" x14ac:dyDescent="0.2">
      <c r="A12" s="122" t="s">
        <v>80</v>
      </c>
      <c r="B12" s="123"/>
      <c r="C12" s="123"/>
      <c r="D12" s="123"/>
      <c r="E12" s="123"/>
      <c r="F12" s="123"/>
      <c r="G12" s="123"/>
      <c r="H12" s="123"/>
      <c r="I12" s="123"/>
      <c r="J12" s="124"/>
    </row>
    <row r="13" spans="1:10" x14ac:dyDescent="0.2">
      <c r="A13" s="2" t="s">
        <v>81</v>
      </c>
      <c r="B13" s="57" t="s">
        <v>31</v>
      </c>
      <c r="C13" s="57"/>
    </row>
    <row r="14" spans="1:10" ht="15" customHeight="1" x14ac:dyDescent="0.2">
      <c r="A14" s="2" t="s">
        <v>82</v>
      </c>
      <c r="B14" s="57" t="s">
        <v>31</v>
      </c>
      <c r="C14" s="57"/>
    </row>
    <row r="15" spans="1:10" x14ac:dyDescent="0.2">
      <c r="A15" s="2" t="s">
        <v>83</v>
      </c>
      <c r="B15" s="57" t="s">
        <v>31</v>
      </c>
      <c r="C15" s="57"/>
      <c r="D15" s="10"/>
    </row>
    <row r="16" spans="1:10" x14ac:dyDescent="0.2">
      <c r="A16" s="2" t="s">
        <v>84</v>
      </c>
      <c r="B16" s="57" t="s">
        <v>25</v>
      </c>
      <c r="C16" s="57"/>
    </row>
    <row r="17" spans="1:21" x14ac:dyDescent="0.2">
      <c r="A17" s="1" t="s">
        <v>85</v>
      </c>
      <c r="B17" s="65"/>
      <c r="C17" s="65"/>
    </row>
    <row r="18" spans="1:21" x14ac:dyDescent="0.2"/>
    <row r="19" spans="1:21" ht="15" customHeight="1" x14ac:dyDescent="0.2">
      <c r="A19" s="119" t="s">
        <v>86</v>
      </c>
      <c r="B19" s="120"/>
      <c r="C19" s="120"/>
      <c r="D19" s="120"/>
      <c r="E19" s="120"/>
      <c r="F19" s="120"/>
      <c r="G19" s="120"/>
      <c r="H19" s="120"/>
      <c r="I19" s="120"/>
      <c r="J19" s="121"/>
    </row>
    <row r="20" spans="1:21" x14ac:dyDescent="0.2">
      <c r="A20" s="2" t="s">
        <v>87</v>
      </c>
      <c r="B20" s="57" t="s">
        <v>31</v>
      </c>
      <c r="C20" s="57"/>
    </row>
    <row r="21" spans="1:21" x14ac:dyDescent="0.2">
      <c r="A21" s="2" t="s">
        <v>88</v>
      </c>
      <c r="B21" s="57" t="s">
        <v>31</v>
      </c>
      <c r="C21" s="57"/>
      <c r="F21" s="38"/>
    </row>
    <row r="22" spans="1:21" ht="15" customHeight="1" x14ac:dyDescent="0.2">
      <c r="A22" s="2" t="s">
        <v>582</v>
      </c>
      <c r="B22" s="57" t="s">
        <v>25</v>
      </c>
      <c r="C22" s="57"/>
    </row>
    <row r="23" spans="1:21" x14ac:dyDescent="0.2">
      <c r="K23" s="19"/>
      <c r="L23" s="18"/>
      <c r="M23" s="18"/>
      <c r="N23" s="18"/>
      <c r="O23" s="18"/>
      <c r="P23" s="18"/>
      <c r="Q23" s="18"/>
      <c r="R23" s="18"/>
    </row>
    <row r="24" spans="1:21" x14ac:dyDescent="0.2"/>
    <row r="25" spans="1:21" x14ac:dyDescent="0.2">
      <c r="A25" s="119" t="s">
        <v>89</v>
      </c>
      <c r="B25" s="120"/>
      <c r="C25" s="120"/>
      <c r="D25" s="120"/>
      <c r="E25" s="120"/>
      <c r="F25" s="120"/>
      <c r="G25" s="120"/>
      <c r="H25" s="120"/>
      <c r="I25" s="120"/>
      <c r="J25" s="121"/>
    </row>
    <row r="26" spans="1:21" x14ac:dyDescent="0.2">
      <c r="A26" s="21" t="s">
        <v>90</v>
      </c>
      <c r="B26" s="66" t="s">
        <v>25</v>
      </c>
      <c r="C26" s="66"/>
    </row>
    <row r="27" spans="1:21" x14ac:dyDescent="0.2">
      <c r="A27" s="21" t="s">
        <v>583</v>
      </c>
      <c r="B27" s="66" t="s">
        <v>31</v>
      </c>
      <c r="C27" s="66"/>
    </row>
    <row r="28" spans="1:21" x14ac:dyDescent="0.2">
      <c r="A28" s="21" t="s">
        <v>584</v>
      </c>
      <c r="B28" s="66" t="s">
        <v>31</v>
      </c>
      <c r="C28" s="66"/>
    </row>
    <row r="29" spans="1:21" x14ac:dyDescent="0.2">
      <c r="A29" s="21" t="s">
        <v>585</v>
      </c>
      <c r="B29" s="66" t="s">
        <v>31</v>
      </c>
      <c r="C29" s="66"/>
    </row>
    <row r="30" spans="1:21" x14ac:dyDescent="0.2"/>
    <row r="31" spans="1:21" x14ac:dyDescent="0.2"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</row>
    <row r="32" spans="1:21" ht="16" x14ac:dyDescent="0.2">
      <c r="A32" s="115" t="s">
        <v>91</v>
      </c>
      <c r="B32" s="116"/>
      <c r="C32" s="116"/>
      <c r="D32" s="116"/>
      <c r="E32" s="116"/>
      <c r="F32" s="116"/>
      <c r="G32" s="117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7" ht="45" x14ac:dyDescent="0.2">
      <c r="A33" s="40" t="s">
        <v>45</v>
      </c>
      <c r="B33" s="40" t="s">
        <v>46</v>
      </c>
      <c r="C33" s="40" t="s">
        <v>47</v>
      </c>
      <c r="D33" s="40" t="s">
        <v>48</v>
      </c>
      <c r="E33" s="40" t="s">
        <v>49</v>
      </c>
      <c r="F33" s="41" t="s">
        <v>474</v>
      </c>
      <c r="G33" s="41" t="s">
        <v>51</v>
      </c>
    </row>
    <row r="34" spans="1:7" ht="37" customHeight="1" x14ac:dyDescent="0.2">
      <c r="A34" s="46" t="str">
        <f>_xlfn.CONCAT("EI-",RIGHT(LEFT(B34,2),1),".",IF(LEFT(C34,1)="",1,LEFT(C34,1)),IF(NOT(LEFT(A33,7)=(_xlfn.CONCAT("EI-",RIGHT(LEFT(B34,2),1),".",LEFT(C34,1),"-"))),"-1",_xlfn.CONCAT("-",TEXT((INT(RIGHT(A33,1)+1)),"0"))))</f>
        <v>EI-1.1-1</v>
      </c>
      <c r="B34" s="43" t="s">
        <v>386</v>
      </c>
      <c r="C34" s="46" t="s">
        <v>368</v>
      </c>
      <c r="D34" s="129"/>
      <c r="E34" s="129" t="s">
        <v>268</v>
      </c>
      <c r="F34" s="134" t="s">
        <v>275</v>
      </c>
      <c r="G34" s="129" t="s">
        <v>54</v>
      </c>
    </row>
    <row r="35" spans="1:7" ht="37" customHeight="1" x14ac:dyDescent="0.2">
      <c r="A35" s="46" t="str">
        <f t="shared" ref="A35:A56" si="0">_xlfn.CONCAT("EI-",RIGHT(LEFT(B35,2),1),".",IF(LEFT(C35,1)="",1,LEFT(C35,1)),IF(NOT(LEFT(A34,7)=(_xlfn.CONCAT("EI-",RIGHT(LEFT(B35,2),1),".",LEFT(C35,1),"-"))),"-1",_xlfn.CONCAT("-",TEXT((INT(RIGHT(A34,1)+1)),"0"))))</f>
        <v>EI-1.2-1</v>
      </c>
      <c r="B35" s="43" t="s">
        <v>386</v>
      </c>
      <c r="C35" s="46" t="s">
        <v>369</v>
      </c>
      <c r="D35" s="129"/>
      <c r="E35" s="129" t="s">
        <v>268</v>
      </c>
      <c r="F35" s="134" t="s">
        <v>278</v>
      </c>
      <c r="G35" s="129" t="s">
        <v>54</v>
      </c>
    </row>
    <row r="36" spans="1:7" ht="37" customHeight="1" x14ac:dyDescent="0.2">
      <c r="A36" s="46" t="str">
        <f t="shared" si="0"/>
        <v>EI-1.3-1</v>
      </c>
      <c r="B36" s="43" t="s">
        <v>386</v>
      </c>
      <c r="C36" s="46" t="s">
        <v>370</v>
      </c>
      <c r="D36" s="129"/>
      <c r="E36" s="129"/>
      <c r="F36" s="134"/>
      <c r="G36" s="129" t="s">
        <v>54</v>
      </c>
    </row>
    <row r="37" spans="1:7" ht="37" customHeight="1" x14ac:dyDescent="0.2">
      <c r="A37" s="46" t="str">
        <f t="shared" si="0"/>
        <v>EI-1.4-1</v>
      </c>
      <c r="B37" s="43" t="s">
        <v>386</v>
      </c>
      <c r="C37" s="46" t="s">
        <v>371</v>
      </c>
      <c r="D37" s="129"/>
      <c r="E37" s="129"/>
      <c r="F37" s="134"/>
      <c r="G37" s="129"/>
    </row>
    <row r="38" spans="1:7" ht="37" customHeight="1" x14ac:dyDescent="0.2">
      <c r="A38" s="46" t="str">
        <f t="shared" si="0"/>
        <v>EI-2.1-1</v>
      </c>
      <c r="B38" s="43" t="s">
        <v>387</v>
      </c>
      <c r="C38" s="46" t="s">
        <v>372</v>
      </c>
      <c r="D38" s="129"/>
      <c r="E38" s="129" t="s">
        <v>245</v>
      </c>
      <c r="F38" s="134" t="s">
        <v>276</v>
      </c>
      <c r="G38" s="129" t="s">
        <v>54</v>
      </c>
    </row>
    <row r="39" spans="1:7" ht="37" customHeight="1" x14ac:dyDescent="0.2">
      <c r="A39" s="46" t="str">
        <f t="shared" si="0"/>
        <v>EI-2.2-1</v>
      </c>
      <c r="B39" s="43" t="s">
        <v>387</v>
      </c>
      <c r="C39" s="46" t="s">
        <v>373</v>
      </c>
      <c r="D39" s="129"/>
      <c r="E39" s="129" t="s">
        <v>243</v>
      </c>
      <c r="F39" s="134" t="s">
        <v>396</v>
      </c>
      <c r="G39" s="129" t="s">
        <v>54</v>
      </c>
    </row>
    <row r="40" spans="1:7" ht="37" customHeight="1" x14ac:dyDescent="0.2">
      <c r="A40" s="46" t="str">
        <f t="shared" si="0"/>
        <v>EI-2.3-1</v>
      </c>
      <c r="B40" s="43" t="s">
        <v>387</v>
      </c>
      <c r="C40" s="46" t="s">
        <v>374</v>
      </c>
      <c r="D40" s="129"/>
      <c r="E40" s="129" t="s">
        <v>268</v>
      </c>
      <c r="F40" s="134" t="s">
        <v>397</v>
      </c>
      <c r="G40" s="129" t="s">
        <v>54</v>
      </c>
    </row>
    <row r="41" spans="1:7" ht="37" customHeight="1" x14ac:dyDescent="0.2">
      <c r="A41" s="46" t="str">
        <f t="shared" si="0"/>
        <v>EI-2.4-1</v>
      </c>
      <c r="B41" s="43" t="s">
        <v>387</v>
      </c>
      <c r="C41" s="46" t="s">
        <v>375</v>
      </c>
      <c r="D41" s="129"/>
      <c r="E41" s="129" t="s">
        <v>269</v>
      </c>
      <c r="F41" s="134" t="s">
        <v>398</v>
      </c>
      <c r="G41" s="129" t="s">
        <v>54</v>
      </c>
    </row>
    <row r="42" spans="1:7" ht="37" customHeight="1" x14ac:dyDescent="0.2">
      <c r="A42" s="46" t="str">
        <f t="shared" si="0"/>
        <v>EI-2.5-1</v>
      </c>
      <c r="B42" s="43" t="s">
        <v>387</v>
      </c>
      <c r="C42" s="46" t="s">
        <v>376</v>
      </c>
      <c r="D42" s="129"/>
      <c r="E42" s="129" t="s">
        <v>272</v>
      </c>
      <c r="F42" s="134" t="s">
        <v>399</v>
      </c>
      <c r="G42" s="129" t="s">
        <v>115</v>
      </c>
    </row>
    <row r="43" spans="1:7" ht="37" customHeight="1" x14ac:dyDescent="0.2">
      <c r="A43" s="46" t="str">
        <f t="shared" si="0"/>
        <v>EI-2.6-1</v>
      </c>
      <c r="B43" s="43" t="s">
        <v>387</v>
      </c>
      <c r="C43" s="46" t="s">
        <v>377</v>
      </c>
      <c r="D43" s="129"/>
      <c r="E43" s="129" t="s">
        <v>268</v>
      </c>
      <c r="F43" s="134" t="s">
        <v>400</v>
      </c>
      <c r="G43" s="129" t="s">
        <v>53</v>
      </c>
    </row>
    <row r="44" spans="1:7" ht="37" customHeight="1" x14ac:dyDescent="0.2">
      <c r="A44" s="46" t="str">
        <f t="shared" si="0"/>
        <v>EI-2.7-1</v>
      </c>
      <c r="B44" s="43" t="s">
        <v>387</v>
      </c>
      <c r="C44" s="46" t="s">
        <v>378</v>
      </c>
      <c r="D44" s="129"/>
      <c r="E44" s="129" t="s">
        <v>243</v>
      </c>
      <c r="F44" s="134" t="s">
        <v>277</v>
      </c>
      <c r="G44" s="129" t="s">
        <v>53</v>
      </c>
    </row>
    <row r="45" spans="1:7" ht="37" customHeight="1" x14ac:dyDescent="0.2">
      <c r="A45" s="46" t="str">
        <f t="shared" si="0"/>
        <v>EI-2.8-1</v>
      </c>
      <c r="B45" s="43" t="s">
        <v>387</v>
      </c>
      <c r="C45" s="46" t="s">
        <v>379</v>
      </c>
      <c r="D45" s="129"/>
      <c r="E45" s="129" t="s">
        <v>270</v>
      </c>
      <c r="F45" s="134" t="s">
        <v>398</v>
      </c>
      <c r="G45" s="129" t="s">
        <v>54</v>
      </c>
    </row>
    <row r="46" spans="1:7" ht="37" customHeight="1" x14ac:dyDescent="0.2">
      <c r="A46" s="46" t="str">
        <f t="shared" si="0"/>
        <v>EI-3.1-1</v>
      </c>
      <c r="B46" s="43" t="s">
        <v>388</v>
      </c>
      <c r="C46" s="46" t="s">
        <v>392</v>
      </c>
      <c r="D46" s="129"/>
      <c r="E46" s="129" t="s">
        <v>243</v>
      </c>
      <c r="F46" s="134" t="s">
        <v>401</v>
      </c>
      <c r="G46" s="129" t="s">
        <v>54</v>
      </c>
    </row>
    <row r="47" spans="1:7" ht="37" customHeight="1" x14ac:dyDescent="0.2">
      <c r="A47" s="46" t="str">
        <f t="shared" si="0"/>
        <v>EI-3.2-1</v>
      </c>
      <c r="B47" s="43" t="s">
        <v>388</v>
      </c>
      <c r="C47" s="46" t="s">
        <v>393</v>
      </c>
      <c r="D47" s="129"/>
      <c r="E47" s="129" t="s">
        <v>243</v>
      </c>
      <c r="F47" s="134" t="s">
        <v>402</v>
      </c>
      <c r="G47" s="129" t="s">
        <v>53</v>
      </c>
    </row>
    <row r="48" spans="1:7" ht="37" customHeight="1" x14ac:dyDescent="0.2">
      <c r="A48" s="46" t="str">
        <f t="shared" si="0"/>
        <v>EI-3.3-1</v>
      </c>
      <c r="B48" s="43" t="s">
        <v>388</v>
      </c>
      <c r="C48" s="46" t="s">
        <v>380</v>
      </c>
      <c r="D48" s="129"/>
      <c r="E48" s="129" t="s">
        <v>273</v>
      </c>
      <c r="F48" s="134" t="s">
        <v>401</v>
      </c>
      <c r="G48" s="129" t="s">
        <v>54</v>
      </c>
    </row>
    <row r="49" spans="1:10" ht="37" customHeight="1" x14ac:dyDescent="0.2">
      <c r="A49" s="46" t="str">
        <f t="shared" si="0"/>
        <v>EI-3.4-1</v>
      </c>
      <c r="B49" s="43" t="s">
        <v>388</v>
      </c>
      <c r="C49" s="46" t="s">
        <v>395</v>
      </c>
      <c r="D49" s="129"/>
      <c r="E49" s="129" t="s">
        <v>243</v>
      </c>
      <c r="F49" s="134" t="s">
        <v>281</v>
      </c>
      <c r="G49" s="129" t="s">
        <v>54</v>
      </c>
    </row>
    <row r="50" spans="1:10" ht="37" customHeight="1" x14ac:dyDescent="0.2">
      <c r="A50" s="46" t="str">
        <f t="shared" si="0"/>
        <v>EI-3.6-1</v>
      </c>
      <c r="B50" s="43" t="s">
        <v>388</v>
      </c>
      <c r="C50" s="46" t="s">
        <v>394</v>
      </c>
      <c r="D50" s="129"/>
      <c r="E50" s="129" t="s">
        <v>243</v>
      </c>
      <c r="F50" s="134" t="s">
        <v>279</v>
      </c>
      <c r="G50" s="129" t="s">
        <v>53</v>
      </c>
    </row>
    <row r="51" spans="1:10" ht="37" customHeight="1" x14ac:dyDescent="0.2">
      <c r="A51" s="46" t="str">
        <f t="shared" si="0"/>
        <v>EI-4.1-1</v>
      </c>
      <c r="B51" s="43" t="s">
        <v>389</v>
      </c>
      <c r="C51" s="46" t="s">
        <v>382</v>
      </c>
      <c r="D51" s="129"/>
      <c r="E51" s="129" t="s">
        <v>243</v>
      </c>
      <c r="F51" s="134" t="s">
        <v>282</v>
      </c>
      <c r="G51" s="129" t="s">
        <v>54</v>
      </c>
    </row>
    <row r="52" spans="1:10" ht="37" customHeight="1" x14ac:dyDescent="0.2">
      <c r="A52" s="46" t="str">
        <f t="shared" si="0"/>
        <v>EI-4.2-1</v>
      </c>
      <c r="B52" s="43" t="s">
        <v>389</v>
      </c>
      <c r="C52" s="46" t="s">
        <v>383</v>
      </c>
      <c r="D52" s="129"/>
      <c r="E52" s="129" t="s">
        <v>243</v>
      </c>
      <c r="F52" s="134"/>
      <c r="G52" s="129" t="s">
        <v>54</v>
      </c>
    </row>
    <row r="53" spans="1:10" ht="37" customHeight="1" x14ac:dyDescent="0.2">
      <c r="A53" s="46" t="str">
        <f t="shared" si="0"/>
        <v>EI-4.3-1</v>
      </c>
      <c r="B53" s="43" t="s">
        <v>389</v>
      </c>
      <c r="C53" s="46" t="s">
        <v>384</v>
      </c>
      <c r="D53" s="129"/>
      <c r="E53" s="129" t="s">
        <v>243</v>
      </c>
      <c r="F53" s="134" t="s">
        <v>283</v>
      </c>
      <c r="G53" s="129" t="s">
        <v>54</v>
      </c>
    </row>
    <row r="54" spans="1:10" ht="37" customHeight="1" x14ac:dyDescent="0.2">
      <c r="A54" s="46" t="str">
        <f t="shared" si="0"/>
        <v>EI-4.4-1</v>
      </c>
      <c r="B54" s="43" t="s">
        <v>389</v>
      </c>
      <c r="C54" s="46" t="s">
        <v>385</v>
      </c>
      <c r="D54" s="129"/>
      <c r="E54" s="129" t="s">
        <v>280</v>
      </c>
      <c r="F54" s="134" t="s">
        <v>284</v>
      </c>
      <c r="G54" s="129" t="s">
        <v>54</v>
      </c>
    </row>
    <row r="55" spans="1:10" ht="37" customHeight="1" x14ac:dyDescent="0.2">
      <c r="A55" s="46" t="str">
        <f t="shared" si="0"/>
        <v>EI-5.1-1</v>
      </c>
      <c r="B55" s="43" t="s">
        <v>390</v>
      </c>
      <c r="C55" s="46"/>
      <c r="D55" s="129"/>
      <c r="E55" s="129" t="s">
        <v>274</v>
      </c>
      <c r="F55" s="134" t="s">
        <v>285</v>
      </c>
      <c r="G55" s="129" t="s">
        <v>54</v>
      </c>
    </row>
    <row r="56" spans="1:10" ht="37" customHeight="1" x14ac:dyDescent="0.2">
      <c r="A56" s="46" t="str">
        <f t="shared" si="0"/>
        <v>EI-6.1-1</v>
      </c>
      <c r="B56" s="43" t="s">
        <v>391</v>
      </c>
      <c r="C56" s="46"/>
      <c r="D56" s="129"/>
      <c r="E56" s="129" t="s">
        <v>271</v>
      </c>
      <c r="F56" s="134" t="s">
        <v>286</v>
      </c>
      <c r="G56" s="129" t="s">
        <v>54</v>
      </c>
    </row>
    <row r="57" spans="1:10" x14ac:dyDescent="0.2"/>
    <row r="58" spans="1:10" x14ac:dyDescent="0.2">
      <c r="A58" s="67" t="s">
        <v>94</v>
      </c>
      <c r="B58" s="67"/>
      <c r="C58" s="67"/>
      <c r="D58" s="67"/>
      <c r="E58" s="67"/>
      <c r="F58" s="67"/>
      <c r="G58" s="67"/>
      <c r="H58" s="67"/>
      <c r="I58" s="67"/>
      <c r="J58" s="67"/>
    </row>
    <row r="59" spans="1:10" x14ac:dyDescent="0.2"/>
    <row r="60" spans="1:10" ht="16" x14ac:dyDescent="0.2">
      <c r="A60" s="115" t="s">
        <v>95</v>
      </c>
      <c r="B60" s="116"/>
      <c r="C60" s="116"/>
      <c r="D60" s="116"/>
      <c r="E60" s="116"/>
      <c r="F60" s="116"/>
      <c r="G60" s="116"/>
      <c r="H60" s="116"/>
      <c r="I60" s="116"/>
      <c r="J60" s="117"/>
    </row>
    <row r="61" spans="1:10" x14ac:dyDescent="0.2">
      <c r="A61" s="118" t="s">
        <v>96</v>
      </c>
      <c r="B61" s="118"/>
      <c r="C61" s="118"/>
      <c r="D61" s="118"/>
      <c r="E61" s="118"/>
      <c r="F61" s="118"/>
      <c r="G61" s="118"/>
      <c r="H61" s="118"/>
      <c r="I61" s="118"/>
      <c r="J61" s="118"/>
    </row>
    <row r="62" spans="1:10" x14ac:dyDescent="0.2"/>
    <row r="63" spans="1:10" ht="30" x14ac:dyDescent="0.2">
      <c r="A63" s="4" t="s">
        <v>60</v>
      </c>
      <c r="B63" s="4" t="s">
        <v>45</v>
      </c>
      <c r="C63" s="4" t="s">
        <v>61</v>
      </c>
      <c r="D63" s="4" t="s">
        <v>62</v>
      </c>
      <c r="E63" s="41" t="s">
        <v>483</v>
      </c>
      <c r="F63" s="4" t="s">
        <v>65</v>
      </c>
      <c r="G63" s="4" t="s">
        <v>52</v>
      </c>
      <c r="H63" s="22" t="s">
        <v>64</v>
      </c>
      <c r="I63" s="4" t="s">
        <v>66</v>
      </c>
    </row>
    <row r="64" spans="1:10" ht="16" x14ac:dyDescent="0.2">
      <c r="A64" s="6" t="s">
        <v>67</v>
      </c>
      <c r="B64" s="5" t="str">
        <f>A35</f>
        <v>EI-1.2-1</v>
      </c>
      <c r="C64" s="6" t="s">
        <v>365</v>
      </c>
      <c r="D64" s="135" t="s">
        <v>287</v>
      </c>
      <c r="E64" s="136" t="s">
        <v>245</v>
      </c>
      <c r="F64" s="135" t="s">
        <v>70</v>
      </c>
      <c r="G64" s="137" t="s">
        <v>77</v>
      </c>
      <c r="H64" s="135" t="s">
        <v>136</v>
      </c>
      <c r="I64" s="138"/>
    </row>
    <row r="65" spans="1:16" ht="48" x14ac:dyDescent="0.2">
      <c r="A65" s="6" t="s">
        <v>72</v>
      </c>
      <c r="B65" s="5" t="str">
        <f>A39</f>
        <v>EI-2.2-1</v>
      </c>
      <c r="C65" s="6" t="s">
        <v>363</v>
      </c>
      <c r="D65" s="129" t="s">
        <v>288</v>
      </c>
      <c r="E65" s="136" t="s">
        <v>245</v>
      </c>
      <c r="F65" s="135" t="s">
        <v>70</v>
      </c>
      <c r="G65" s="137" t="s">
        <v>77</v>
      </c>
      <c r="H65" s="135" t="s">
        <v>136</v>
      </c>
      <c r="I65" s="138"/>
      <c r="P65" s="11"/>
    </row>
    <row r="66" spans="1:16" ht="16" x14ac:dyDescent="0.2">
      <c r="A66" s="6" t="s">
        <v>75</v>
      </c>
      <c r="B66" s="5" t="str">
        <f>A40</f>
        <v>EI-2.3-1</v>
      </c>
      <c r="C66" s="6" t="s">
        <v>367</v>
      </c>
      <c r="D66" s="129" t="s">
        <v>289</v>
      </c>
      <c r="E66" s="136">
        <v>25000</v>
      </c>
      <c r="F66" s="135" t="s">
        <v>70</v>
      </c>
      <c r="G66" s="137" t="s">
        <v>77</v>
      </c>
      <c r="H66" s="135" t="s">
        <v>136</v>
      </c>
      <c r="I66" s="138"/>
    </row>
    <row r="67" spans="1:16" ht="80" x14ac:dyDescent="0.2">
      <c r="A67" s="6" t="s">
        <v>253</v>
      </c>
      <c r="B67" s="5" t="str">
        <f>A42</f>
        <v>EI-2.5-1</v>
      </c>
      <c r="C67" s="6" t="s">
        <v>365</v>
      </c>
      <c r="D67" s="129" t="s">
        <v>290</v>
      </c>
      <c r="E67" s="136">
        <v>15000</v>
      </c>
      <c r="F67" s="135" t="s">
        <v>70</v>
      </c>
      <c r="G67" s="137" t="s">
        <v>77</v>
      </c>
      <c r="H67" s="135" t="s">
        <v>136</v>
      </c>
      <c r="I67" s="138"/>
    </row>
    <row r="68" spans="1:16" ht="32" x14ac:dyDescent="0.2">
      <c r="A68" s="6" t="s">
        <v>257</v>
      </c>
      <c r="B68" s="5" t="str">
        <f>A46</f>
        <v>EI-3.1-1</v>
      </c>
      <c r="C68" s="6" t="s">
        <v>366</v>
      </c>
      <c r="D68" s="129" t="s">
        <v>291</v>
      </c>
      <c r="E68" s="136" t="s">
        <v>245</v>
      </c>
      <c r="F68" s="135" t="s">
        <v>74</v>
      </c>
      <c r="G68" s="137" t="s">
        <v>77</v>
      </c>
      <c r="H68" s="135" t="s">
        <v>136</v>
      </c>
      <c r="I68" s="138" t="s">
        <v>484</v>
      </c>
    </row>
    <row r="69" spans="1:16" ht="32" x14ac:dyDescent="0.2">
      <c r="A69" s="6" t="s">
        <v>257</v>
      </c>
      <c r="B69" s="5" t="str">
        <f>A47</f>
        <v>EI-3.2-1</v>
      </c>
      <c r="C69" s="6" t="s">
        <v>366</v>
      </c>
      <c r="D69" s="129" t="s">
        <v>291</v>
      </c>
      <c r="E69" s="136" t="s">
        <v>245</v>
      </c>
      <c r="F69" s="135" t="s">
        <v>74</v>
      </c>
      <c r="G69" s="137" t="s">
        <v>77</v>
      </c>
      <c r="H69" s="135" t="s">
        <v>136</v>
      </c>
      <c r="I69" s="138" t="s">
        <v>485</v>
      </c>
      <c r="J69" s="13"/>
    </row>
    <row r="70" spans="1:16" ht="32" x14ac:dyDescent="0.2">
      <c r="A70" s="6" t="s">
        <v>257</v>
      </c>
      <c r="B70" s="5" t="str">
        <f>A48</f>
        <v>EI-3.3-1</v>
      </c>
      <c r="C70" s="6" t="s">
        <v>366</v>
      </c>
      <c r="D70" s="129" t="s">
        <v>291</v>
      </c>
      <c r="E70" s="136" t="s">
        <v>245</v>
      </c>
      <c r="F70" s="135" t="s">
        <v>74</v>
      </c>
      <c r="G70" s="137" t="s">
        <v>77</v>
      </c>
      <c r="H70" s="135" t="s">
        <v>136</v>
      </c>
      <c r="I70" s="138" t="s">
        <v>486</v>
      </c>
    </row>
    <row r="71" spans="1:16" ht="48" x14ac:dyDescent="0.2">
      <c r="A71" s="6" t="s">
        <v>259</v>
      </c>
      <c r="B71" s="5" t="str">
        <f>A51</f>
        <v>EI-4.1-1</v>
      </c>
      <c r="C71" s="6" t="s">
        <v>367</v>
      </c>
      <c r="D71" s="129" t="s">
        <v>292</v>
      </c>
      <c r="E71" s="136">
        <v>600000</v>
      </c>
      <c r="F71" s="135" t="s">
        <v>70</v>
      </c>
      <c r="G71" s="137" t="s">
        <v>126</v>
      </c>
      <c r="H71" s="135" t="s">
        <v>69</v>
      </c>
      <c r="I71" s="138"/>
    </row>
    <row r="72" spans="1:16" ht="64" x14ac:dyDescent="0.2">
      <c r="A72" s="6" t="s">
        <v>260</v>
      </c>
      <c r="B72" s="5" t="str">
        <f>A54</f>
        <v>EI-4.4-1</v>
      </c>
      <c r="C72" s="6" t="s">
        <v>366</v>
      </c>
      <c r="D72" s="129" t="s">
        <v>293</v>
      </c>
      <c r="E72" s="136">
        <v>50000</v>
      </c>
      <c r="F72" s="135" t="s">
        <v>70</v>
      </c>
      <c r="G72" s="137" t="s">
        <v>71</v>
      </c>
      <c r="H72" s="135" t="s">
        <v>134</v>
      </c>
      <c r="I72" s="138"/>
    </row>
    <row r="73" spans="1:16" ht="48" x14ac:dyDescent="0.2">
      <c r="A73" s="6" t="s">
        <v>261</v>
      </c>
      <c r="B73" s="5" t="str">
        <f>A56</f>
        <v>EI-6.1-1</v>
      </c>
      <c r="C73" s="6" t="s">
        <v>364</v>
      </c>
      <c r="D73" s="129" t="s">
        <v>294</v>
      </c>
      <c r="E73" s="136">
        <v>12000</v>
      </c>
      <c r="F73" s="135" t="s">
        <v>70</v>
      </c>
      <c r="G73" s="137" t="s">
        <v>56</v>
      </c>
      <c r="H73" s="135" t="s">
        <v>138</v>
      </c>
      <c r="I73" s="138"/>
    </row>
    <row r="74" spans="1:16" x14ac:dyDescent="0.2"/>
    <row r="75" spans="1:16" x14ac:dyDescent="0.2"/>
    <row r="76" spans="1:16" x14ac:dyDescent="0.2"/>
    <row r="77" spans="1:16" x14ac:dyDescent="0.2"/>
    <row r="78" spans="1:16" x14ac:dyDescent="0.2"/>
    <row r="79" spans="1:16" x14ac:dyDescent="0.2"/>
    <row r="80" spans="1:16" x14ac:dyDescent="0.2"/>
    <row r="81" x14ac:dyDescent="0.2"/>
    <row r="82" x14ac:dyDescent="0.2"/>
    <row r="83" x14ac:dyDescent="0.2"/>
    <row r="84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</sheetData>
  <mergeCells count="36">
    <mergeCell ref="E7:F7"/>
    <mergeCell ref="G7:J7"/>
    <mergeCell ref="E8:F8"/>
    <mergeCell ref="G8:J8"/>
    <mergeCell ref="E9:F9"/>
    <mergeCell ref="G9:J9"/>
    <mergeCell ref="A1:J1"/>
    <mergeCell ref="B5:C5"/>
    <mergeCell ref="E5:F5"/>
    <mergeCell ref="G5:J5"/>
    <mergeCell ref="E6:F6"/>
    <mergeCell ref="G6:J6"/>
    <mergeCell ref="G4:J4"/>
    <mergeCell ref="E4:F4"/>
    <mergeCell ref="B4:C4"/>
    <mergeCell ref="A3:J3"/>
    <mergeCell ref="B14:C14"/>
    <mergeCell ref="B15:C15"/>
    <mergeCell ref="B16:C16"/>
    <mergeCell ref="A11:J11"/>
    <mergeCell ref="A12:J12"/>
    <mergeCell ref="B13:C13"/>
    <mergeCell ref="B17:C17"/>
    <mergeCell ref="A19:J19"/>
    <mergeCell ref="B20:C20"/>
    <mergeCell ref="B21:C21"/>
    <mergeCell ref="B22:C22"/>
    <mergeCell ref="A60:J60"/>
    <mergeCell ref="A61:J61"/>
    <mergeCell ref="A58:J58"/>
    <mergeCell ref="A25:J25"/>
    <mergeCell ref="B26:C26"/>
    <mergeCell ref="B27:C27"/>
    <mergeCell ref="B28:C28"/>
    <mergeCell ref="B29:C29"/>
    <mergeCell ref="A32:G32"/>
  </mergeCells>
  <phoneticPr fontId="10" type="noConversion"/>
  <dataValidations count="3">
    <dataValidation type="list" allowBlank="1" errorTitle="Neveljavna vrednost" error="Izberi vrednost iz seznama" promptTitle="Šifrant" prompt="Izberi iz šifranta" sqref="B34:B56" xr:uid="{559B3881-B38D-4F9D-BCB3-C8A71F4C4DB1}">
      <formula1>KAT_EI</formula1>
    </dataValidation>
    <dataValidation type="list" allowBlank="1" showInputMessage="1" showErrorMessage="1" sqref="C34:C56" xr:uid="{5F11ACE8-B033-45E8-A334-A775A36274FD}">
      <formula1>INDIRECT(B34)</formula1>
    </dataValidation>
    <dataValidation type="list" allowBlank="1" errorTitle="Neveljavna vrednost" error="Izberi vrednost iz seznama" promptTitle="Šifrant" prompt="Izberi iz šifranta" sqref="H64:H73" xr:uid="{CF8A75E4-EFC6-45EA-BC37-8B25CC389A9F}">
      <formula1>INDIRECT(G64)</formula1>
    </dataValidation>
  </dataValidations>
  <pageMargins left="0.75" right="0.75" top="1" bottom="1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errorTitle="Neveljavna vrednost" error="Izberi vrednost iz seznama" promptTitle="Šifrant" prompt="Izberi iz šifranta" xr:uid="{00000000-0002-0000-0200-000000000000}">
          <x14:formula1>
            <xm:f>'23_SIF_DA_NE'!$A$2:$A$3</xm:f>
          </x14:formula1>
          <x14:formula2>
            <xm:f>0</xm:f>
          </x14:formula2>
          <xm:sqref>B13:C16 B20:C22 B26:C29</xm:sqref>
        </x14:dataValidation>
        <x14:dataValidation type="list" allowBlank="1" errorTitle="Neveljavna vrednost" error="Izberi vrednost iz seznama" promptTitle="Šifrant" prompt="Izberi iz šifranta" xr:uid="{00000000-0002-0000-0200-000002000000}">
          <x14:formula1>
            <xm:f>'11_SIF_Kategorija_EI'!$D$2:$D$12</xm:f>
          </x14:formula1>
          <x14:formula2>
            <xm:f>0</xm:f>
          </x14:formula2>
          <xm:sqref>B74:B222 B31 B57:B62</xm:sqref>
        </x14:dataValidation>
        <x14:dataValidation type="list" allowBlank="1" errorTitle="Neveljavna vrednost" error="Izberi vrednost iz seznama" promptTitle="Šifrant" prompt="Izberi iz šifranta" xr:uid="{00000000-0002-0000-0200-000003000000}">
          <x14:formula1>
            <xm:f>'6_SIF_Stanje'!$A$2:$A$4</xm:f>
          </x14:formula1>
          <x14:formula2>
            <xm:f>0</xm:f>
          </x14:formula2>
          <xm:sqref>G34:G61 G31</xm:sqref>
        </x14:dataValidation>
        <x14:dataValidation type="list" allowBlank="1" errorTitle="Neveljavna vrednost" error="Izberi vrednost iz seznama" promptTitle="Šifrant" prompt="Izberi iz šifranta" xr:uid="{00000000-0002-0000-0200-000004000000}">
          <x14:formula1>
            <xm:f>'9_SIF_Tip_Posega'!$A$2:$A$6</xm:f>
          </x14:formula1>
          <x14:formula2>
            <xm:f>0</xm:f>
          </x14:formula2>
          <xm:sqref>C63 I31 C74:C222 I57:I62 I152:I222</xm:sqref>
        </x14:dataValidation>
        <x14:dataValidation type="list" allowBlank="1" errorTitle="Neveljavna vrednost" error="Izberi vrednost iz seznama" promptTitle="Šifrant" prompt="Izberi iz šifranta" xr:uid="{C6AF5DF0-F082-4020-BF49-ECC56162E099}">
          <x14:formula1>
            <xm:f>'9_SIF_Tip_Posega'!$A$2:$A$7</xm:f>
          </x14:formula1>
          <xm:sqref>C64:C73</xm:sqref>
        </x14:dataValidation>
        <x14:dataValidation type="list" allowBlank="1" errorTitle="Neveljavna vrednost" error="Izberi vrednost iz seznama" promptTitle="Šifrant" prompt="Izberi iz šifranta" xr:uid="{00000000-0002-0000-0200-000005000000}">
          <x14:formula1>
            <xm:f>'7_SIF_Prioriteta'!$A$2:$A$5</xm:f>
          </x14:formula1>
          <x14:formula2>
            <xm:f>0</xm:f>
          </x14:formula2>
          <xm:sqref>H63 J57:J62 G63:G73 J31 J74:J222 H74:H222</xm:sqref>
        </x14:dataValidation>
        <x14:dataValidation type="list" allowBlank="1" errorTitle="Neveljavna vrednost" error="Izberi vrednost iz seznama" promptTitle="Šifrant" prompt="Izberi iz šifranta" xr:uid="{00000000-0002-0000-0200-000006000000}">
          <x14:formula1>
            <xm:f>'8_SIF_Cas_Izvedbe'!$A$2:$A$7</xm:f>
          </x14:formula1>
          <x14:formula2>
            <xm:f>0</xm:f>
          </x14:formula2>
          <xm:sqref>H63 F74:F222</xm:sqref>
        </x14:dataValidation>
        <x14:dataValidation type="list" allowBlank="1" errorTitle="Neveljavna vrednost" error="Izberi vrednost iz seznama" promptTitle="Šifrant" prompt="Izberi iz šifranta" xr:uid="{00000000-0002-0000-0200-000007000000}">
          <x14:formula1>
            <xm:f>'10_SIF_Vir_Sredstev'!$A$2:$A$3</xm:f>
          </x14:formula1>
          <x14:formula2>
            <xm:f>0</xm:f>
          </x14:formula2>
          <xm:sqref>F63:F73 G74:G222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U86"/>
  <sheetViews>
    <sheetView zoomScale="107" zoomScaleNormal="100" workbookViewId="0">
      <selection activeCell="D77" sqref="D77:I86"/>
    </sheetView>
  </sheetViews>
  <sheetFormatPr baseColWidth="10" defaultColWidth="8.83203125" defaultRowHeight="15" customHeight="1" x14ac:dyDescent="0.2"/>
  <cols>
    <col min="1" max="1" width="29.5" customWidth="1"/>
    <col min="2" max="2" width="20" customWidth="1"/>
    <col min="3" max="3" width="20.6640625" customWidth="1"/>
    <col min="4" max="4" width="20" customWidth="1"/>
    <col min="5" max="5" width="18" customWidth="1"/>
    <col min="6" max="6" width="25" customWidth="1"/>
    <col min="7" max="7" width="15.83203125" customWidth="1"/>
    <col min="8" max="8" width="20" customWidth="1"/>
    <col min="9" max="9" width="20.6640625" customWidth="1"/>
    <col min="10" max="10" width="12" customWidth="1"/>
  </cols>
  <sheetData>
    <row r="1" spans="1:21" ht="24.75" customHeight="1" x14ac:dyDescent="0.2">
      <c r="A1" s="76" t="s">
        <v>97</v>
      </c>
      <c r="B1" s="76"/>
      <c r="C1" s="76"/>
      <c r="D1" s="76"/>
      <c r="E1" s="76"/>
      <c r="F1" s="76"/>
      <c r="G1" s="76"/>
      <c r="H1" s="76"/>
      <c r="I1" s="76"/>
      <c r="J1" s="76"/>
    </row>
    <row r="3" spans="1:21" ht="15" customHeight="1" x14ac:dyDescent="0.2">
      <c r="A3" s="77" t="s">
        <v>342</v>
      </c>
      <c r="B3" s="77"/>
      <c r="C3" s="77"/>
      <c r="D3" s="77"/>
      <c r="E3" s="77"/>
      <c r="F3" s="77"/>
      <c r="G3" s="77"/>
      <c r="H3" s="77"/>
      <c r="I3" s="77"/>
      <c r="J3" s="77"/>
    </row>
    <row r="4" spans="1:21" ht="19.5" customHeight="1" x14ac:dyDescent="0.2">
      <c r="A4" s="2" t="s">
        <v>2</v>
      </c>
      <c r="B4" s="78">
        <f>'1_GOI_Gradbeno_Obrtniška'!B4</f>
        <v>45820</v>
      </c>
      <c r="C4" s="78"/>
      <c r="D4" s="31"/>
      <c r="E4" s="58" t="s">
        <v>7</v>
      </c>
      <c r="F4" s="58"/>
      <c r="G4" s="57" t="str">
        <f>'1_GOI_Gradbeno_Obrtniška'!G4</f>
        <v>Geoplan d.o.o.</v>
      </c>
      <c r="H4" s="57"/>
      <c r="I4" s="57"/>
      <c r="J4" s="57"/>
      <c r="K4" s="12"/>
      <c r="L4" s="12"/>
      <c r="M4" s="12"/>
      <c r="N4" s="12"/>
      <c r="O4" s="12"/>
      <c r="P4" s="12"/>
      <c r="Q4" s="12"/>
      <c r="R4" s="12"/>
    </row>
    <row r="5" spans="1:21" x14ac:dyDescent="0.2">
      <c r="A5" s="2" t="s">
        <v>5</v>
      </c>
      <c r="B5" s="78">
        <f>'1_GOI_Gradbeno_Obrtniška'!B5</f>
        <v>45838</v>
      </c>
      <c r="C5" s="78"/>
      <c r="E5" s="58" t="s">
        <v>10</v>
      </c>
      <c r="F5" s="58"/>
      <c r="G5" s="57" t="str">
        <f>'1_GOI_Gradbeno_Obrtniška'!G5</f>
        <v>Helena Kovač udia</v>
      </c>
      <c r="H5" s="57"/>
      <c r="I5" s="57"/>
      <c r="J5" s="57"/>
      <c r="K5" s="12"/>
      <c r="L5" s="12"/>
      <c r="M5" s="12"/>
      <c r="N5" s="12"/>
      <c r="O5" s="12"/>
      <c r="P5" s="12"/>
      <c r="Q5" s="12"/>
      <c r="R5" s="12"/>
    </row>
    <row r="6" spans="1:21" x14ac:dyDescent="0.2">
      <c r="A6" s="32"/>
      <c r="E6" s="58" t="s">
        <v>347</v>
      </c>
      <c r="F6" s="58"/>
      <c r="G6" s="57" t="str">
        <f>'1_GOI_Gradbeno_Obrtniška'!G6</f>
        <v>Šlibar inženiring d.o.o.</v>
      </c>
      <c r="H6" s="57"/>
      <c r="I6" s="57"/>
      <c r="J6" s="57"/>
      <c r="K6" s="12"/>
      <c r="L6" s="12"/>
      <c r="M6" s="12"/>
      <c r="N6" s="12"/>
      <c r="O6" s="12"/>
      <c r="P6" s="12"/>
      <c r="Q6" s="12"/>
      <c r="R6" s="12"/>
    </row>
    <row r="7" spans="1:21" x14ac:dyDescent="0.2">
      <c r="A7" s="32"/>
      <c r="E7" s="58" t="s">
        <v>343</v>
      </c>
      <c r="F7" s="58"/>
      <c r="G7" s="57" t="str">
        <f>'1_GOI_Gradbeno_Obrtniška'!G7</f>
        <v>Janez Šlibar udis</v>
      </c>
      <c r="H7" s="57"/>
      <c r="I7" s="57"/>
      <c r="J7" s="57"/>
      <c r="K7" s="12"/>
      <c r="L7" s="12"/>
      <c r="M7" s="12"/>
      <c r="N7" s="12"/>
      <c r="O7" s="12"/>
      <c r="P7" s="12"/>
      <c r="Q7" s="12"/>
      <c r="R7" s="12"/>
    </row>
    <row r="8" spans="1:21" x14ac:dyDescent="0.2">
      <c r="A8" s="32"/>
      <c r="E8" s="58" t="s">
        <v>348</v>
      </c>
      <c r="F8" s="58"/>
      <c r="G8" s="57" t="str">
        <f>'1_GOI_Gradbeno_Obrtniška'!G8</f>
        <v>Winky d.o.o.</v>
      </c>
      <c r="H8" s="57"/>
      <c r="I8" s="57"/>
      <c r="J8" s="57"/>
      <c r="K8" s="12"/>
      <c r="L8" s="12"/>
      <c r="M8" s="12"/>
      <c r="N8" s="12"/>
      <c r="O8" s="12"/>
      <c r="P8" s="12"/>
      <c r="Q8" s="12"/>
      <c r="R8" s="12"/>
    </row>
    <row r="9" spans="1:21" x14ac:dyDescent="0.2">
      <c r="E9" s="58" t="s">
        <v>344</v>
      </c>
      <c r="F9" s="58"/>
      <c r="G9" s="57" t="str">
        <f>'1_GOI_Gradbeno_Obrtniška'!G9</f>
        <v>Boštjan Vindšnurer udie</v>
      </c>
      <c r="H9" s="57"/>
      <c r="I9" s="57"/>
      <c r="J9" s="57"/>
      <c r="K9" s="12"/>
      <c r="L9" s="12"/>
      <c r="M9" s="12"/>
      <c r="N9" s="12"/>
      <c r="O9" s="12"/>
      <c r="P9" s="12"/>
      <c r="Q9" s="12"/>
      <c r="R9" s="12"/>
    </row>
    <row r="10" spans="1:21" x14ac:dyDescent="0.2"/>
    <row r="11" spans="1:21" ht="16" x14ac:dyDescent="0.2">
      <c r="A11" s="68" t="s">
        <v>98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21" x14ac:dyDescent="0.2">
      <c r="A12" s="72" t="s">
        <v>99</v>
      </c>
      <c r="B12" s="72"/>
      <c r="C12" s="72"/>
      <c r="D12" s="72"/>
      <c r="E12" s="72"/>
      <c r="F12" s="72"/>
      <c r="G12" s="72"/>
      <c r="H12" s="72"/>
      <c r="I12" s="72"/>
      <c r="J12" s="72"/>
    </row>
    <row r="13" spans="1:21" ht="17" customHeight="1" x14ac:dyDescent="0.2">
      <c r="A13" s="2" t="s">
        <v>423</v>
      </c>
      <c r="B13" s="57" t="s">
        <v>184</v>
      </c>
      <c r="C13" s="57"/>
      <c r="E13" s="64" t="s">
        <v>100</v>
      </c>
      <c r="F13" s="64"/>
      <c r="G13" s="61"/>
      <c r="H13" s="62"/>
      <c r="I13" s="62"/>
      <c r="J13" s="6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5" customHeight="1" x14ac:dyDescent="0.2">
      <c r="A14" s="2" t="s">
        <v>424</v>
      </c>
      <c r="B14" s="74" t="s">
        <v>25</v>
      </c>
      <c r="C14" s="75"/>
      <c r="E14" s="64" t="s">
        <v>102</v>
      </c>
      <c r="F14" s="64"/>
      <c r="G14" s="65"/>
      <c r="H14" s="65"/>
      <c r="I14" s="65"/>
      <c r="J14" s="65"/>
    </row>
    <row r="15" spans="1:21" x14ac:dyDescent="0.2">
      <c r="A15" s="2" t="s">
        <v>586</v>
      </c>
      <c r="B15" s="74" t="s">
        <v>25</v>
      </c>
      <c r="C15" s="75"/>
      <c r="D15" s="3"/>
      <c r="K15" s="59"/>
      <c r="L15" s="60"/>
      <c r="M15" s="60"/>
      <c r="N15" s="60"/>
      <c r="O15" s="60"/>
      <c r="P15" s="60"/>
      <c r="Q15" s="60"/>
      <c r="R15" s="60"/>
      <c r="S15" s="60"/>
      <c r="T15" s="60"/>
      <c r="U15" s="60"/>
    </row>
    <row r="16" spans="1:21" x14ac:dyDescent="0.2">
      <c r="A16" s="2" t="s">
        <v>587</v>
      </c>
      <c r="B16" s="74" t="s">
        <v>25</v>
      </c>
      <c r="C16" s="75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</row>
    <row r="17" spans="1:10" x14ac:dyDescent="0.2">
      <c r="A17" s="2" t="s">
        <v>101</v>
      </c>
      <c r="B17" s="74"/>
      <c r="C17" s="75"/>
    </row>
    <row r="18" spans="1:10" x14ac:dyDescent="0.2"/>
    <row r="19" spans="1:10" ht="15" customHeight="1" x14ac:dyDescent="0.2">
      <c r="A19" s="72" t="s">
        <v>103</v>
      </c>
      <c r="B19" s="72"/>
      <c r="C19" s="72"/>
      <c r="D19" s="72"/>
      <c r="E19" s="72"/>
      <c r="F19" s="72"/>
      <c r="G19" s="72"/>
      <c r="H19" s="72"/>
      <c r="I19" s="72"/>
      <c r="J19" s="72"/>
    </row>
    <row r="20" spans="1:10" x14ac:dyDescent="0.2">
      <c r="A20" s="2" t="s">
        <v>104</v>
      </c>
      <c r="B20" s="57" t="s">
        <v>105</v>
      </c>
      <c r="C20" s="57"/>
      <c r="E20" s="64" t="s">
        <v>425</v>
      </c>
      <c r="F20" s="64"/>
      <c r="G20" s="65"/>
      <c r="H20" s="65"/>
      <c r="I20" s="65"/>
      <c r="J20" s="65"/>
    </row>
    <row r="21" spans="1:10" x14ac:dyDescent="0.2">
      <c r="E21" s="64" t="s">
        <v>426</v>
      </c>
      <c r="F21" s="64"/>
      <c r="G21" s="65"/>
      <c r="H21" s="65"/>
      <c r="I21" s="65"/>
      <c r="J21" s="65"/>
    </row>
    <row r="22" spans="1:10" x14ac:dyDescent="0.2"/>
    <row r="23" spans="1:10" ht="15" customHeight="1" x14ac:dyDescent="0.2">
      <c r="A23" s="72" t="s">
        <v>106</v>
      </c>
      <c r="B23" s="72"/>
      <c r="C23" s="72"/>
      <c r="D23" s="72"/>
      <c r="E23" s="72"/>
      <c r="F23" s="72"/>
      <c r="G23" s="72"/>
      <c r="H23" s="72"/>
      <c r="I23" s="72"/>
      <c r="J23" s="72"/>
    </row>
    <row r="24" spans="1:10" x14ac:dyDescent="0.2">
      <c r="A24" s="2" t="s">
        <v>427</v>
      </c>
      <c r="B24" s="57" t="s">
        <v>115</v>
      </c>
      <c r="C24" s="57"/>
      <c r="E24" s="58" t="s">
        <v>107</v>
      </c>
      <c r="F24" s="58"/>
      <c r="G24" s="57" t="s">
        <v>31</v>
      </c>
      <c r="H24" s="57"/>
      <c r="I24" s="57"/>
      <c r="J24" s="57"/>
    </row>
    <row r="25" spans="1:10" x14ac:dyDescent="0.2"/>
    <row r="26" spans="1:10" x14ac:dyDescent="0.2">
      <c r="A26" s="72" t="s">
        <v>108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0" ht="15" customHeight="1" x14ac:dyDescent="0.2">
      <c r="A27" s="21" t="s">
        <v>109</v>
      </c>
      <c r="B27" s="66" t="s">
        <v>31</v>
      </c>
      <c r="C27" s="66"/>
      <c r="E27" s="24"/>
    </row>
    <row r="28" spans="1:10" ht="19.5" customHeight="1" x14ac:dyDescent="0.2">
      <c r="A28" s="2" t="s">
        <v>110</v>
      </c>
      <c r="B28" s="57" t="s">
        <v>31</v>
      </c>
      <c r="C28" s="57"/>
      <c r="E28" s="24"/>
    </row>
    <row r="29" spans="1:10" ht="18" customHeight="1" x14ac:dyDescent="0.2">
      <c r="A29" s="2" t="s">
        <v>592</v>
      </c>
      <c r="B29" s="57" t="s">
        <v>25</v>
      </c>
      <c r="C29" s="57"/>
      <c r="E29" s="24"/>
    </row>
    <row r="30" spans="1:10" ht="18" customHeight="1" x14ac:dyDescent="0.2">
      <c r="A30" s="3"/>
      <c r="E30" s="24"/>
    </row>
    <row r="31" spans="1:10" x14ac:dyDescent="0.2">
      <c r="A31" s="72" t="s">
        <v>111</v>
      </c>
      <c r="B31" s="72"/>
      <c r="C31" s="72"/>
      <c r="D31" s="72"/>
      <c r="E31" s="72"/>
      <c r="F31" s="72"/>
      <c r="G31" s="72"/>
      <c r="H31" s="72"/>
      <c r="I31" s="72"/>
      <c r="J31" s="72"/>
    </row>
    <row r="32" spans="1:10" x14ac:dyDescent="0.2">
      <c r="A32" s="47" t="s">
        <v>487</v>
      </c>
      <c r="B32" s="66" t="s">
        <v>31</v>
      </c>
      <c r="C32" s="66"/>
    </row>
    <row r="33" spans="1:10" x14ac:dyDescent="0.2">
      <c r="A33" s="47" t="s">
        <v>588</v>
      </c>
      <c r="B33" s="66" t="s">
        <v>31</v>
      </c>
      <c r="C33" s="66"/>
    </row>
    <row r="34" spans="1:10" x14ac:dyDescent="0.2">
      <c r="A34" s="47" t="s">
        <v>589</v>
      </c>
      <c r="B34" s="66" t="s">
        <v>25</v>
      </c>
      <c r="C34" s="66"/>
    </row>
    <row r="35" spans="1:10" x14ac:dyDescent="0.2">
      <c r="A35" s="47" t="s">
        <v>590</v>
      </c>
      <c r="B35" s="66" t="s">
        <v>25</v>
      </c>
      <c r="C35" s="66"/>
    </row>
    <row r="36" spans="1:10" x14ac:dyDescent="0.2">
      <c r="A36" s="47" t="s">
        <v>591</v>
      </c>
      <c r="B36" s="66" t="s">
        <v>25</v>
      </c>
      <c r="C36" s="66"/>
    </row>
    <row r="37" spans="1:10" x14ac:dyDescent="0.2"/>
    <row r="38" spans="1:10" x14ac:dyDescent="0.2">
      <c r="A38" s="72" t="s">
        <v>112</v>
      </c>
      <c r="B38" s="72"/>
      <c r="C38" s="72"/>
      <c r="D38" s="72"/>
      <c r="E38" s="72"/>
      <c r="F38" s="72"/>
      <c r="G38" s="72"/>
      <c r="H38" s="72"/>
      <c r="I38" s="72"/>
      <c r="J38" s="72"/>
    </row>
    <row r="39" spans="1:10" x14ac:dyDescent="0.2">
      <c r="A39" s="47" t="s">
        <v>506</v>
      </c>
      <c r="B39" s="66">
        <v>1</v>
      </c>
      <c r="C39" s="66"/>
    </row>
    <row r="40" spans="1:10" x14ac:dyDescent="0.2">
      <c r="A40" s="2" t="s">
        <v>508</v>
      </c>
      <c r="B40" s="70" t="s">
        <v>31</v>
      </c>
      <c r="C40" s="71"/>
    </row>
    <row r="41" spans="1:10" ht="15" customHeight="1" x14ac:dyDescent="0.2">
      <c r="A41" s="48" t="s">
        <v>507</v>
      </c>
      <c r="B41" s="57">
        <v>1</v>
      </c>
      <c r="C41" s="57"/>
      <c r="D41" s="12"/>
    </row>
    <row r="42" spans="1:10" x14ac:dyDescent="0.2">
      <c r="D42" s="12"/>
    </row>
    <row r="43" spans="1:10" x14ac:dyDescent="0.2"/>
    <row r="44" spans="1:10" ht="16" x14ac:dyDescent="0.2">
      <c r="A44" s="73" t="s">
        <v>113</v>
      </c>
      <c r="B44" s="73"/>
      <c r="C44" s="73"/>
      <c r="D44" s="73"/>
      <c r="E44" s="73"/>
      <c r="F44" s="73"/>
      <c r="G44" s="73"/>
    </row>
    <row r="45" spans="1:10" ht="30" x14ac:dyDescent="0.2">
      <c r="A45" s="41" t="s">
        <v>45</v>
      </c>
      <c r="B45" s="41" t="s">
        <v>46</v>
      </c>
      <c r="C45" s="41" t="s">
        <v>47</v>
      </c>
      <c r="D45" s="41" t="s">
        <v>48</v>
      </c>
      <c r="E45" s="41" t="s">
        <v>49</v>
      </c>
      <c r="F45" s="41" t="s">
        <v>50</v>
      </c>
      <c r="G45" s="41" t="s">
        <v>51</v>
      </c>
    </row>
    <row r="46" spans="1:10" ht="45" customHeight="1" x14ac:dyDescent="0.2">
      <c r="A46" s="43" t="str">
        <f>_xlfn.CONCAT("SI-",RIGHT(LEFT(B46,2),1),".",IF(LEFT(C46,1)="",1,LEFT(C46,1)),IF(NOT(LEFT(A45,7)=(_xlfn.CONCAT("SI-",RIGHT(LEFT(B46,2),1),".",LEFT(C46,1),"-"))),"-1",_xlfn.CONCAT("-",TEXT((INT(RIGHT(A45,1)+1)),"0"))))</f>
        <v>SI-1.1-1</v>
      </c>
      <c r="B46" s="43" t="s">
        <v>466</v>
      </c>
      <c r="C46" s="43" t="s">
        <v>457</v>
      </c>
      <c r="D46" s="129" t="s">
        <v>114</v>
      </c>
      <c r="E46" s="129" t="s">
        <v>243</v>
      </c>
      <c r="F46" s="129" t="s">
        <v>488</v>
      </c>
      <c r="G46" s="129" t="s">
        <v>54</v>
      </c>
    </row>
    <row r="47" spans="1:10" ht="45" customHeight="1" x14ac:dyDescent="0.2">
      <c r="A47" s="43" t="str">
        <f t="shared" ref="A47:A69" si="0">_xlfn.CONCAT("SI-",RIGHT(LEFT(B47,2),1),".",IF(LEFT(C47,1)="",1,LEFT(C47,1)),IF(NOT(LEFT(A46,7)=(_xlfn.CONCAT("SI-",RIGHT(LEFT(B47,2),1),".",LEFT(C47,1),"-"))),"-1",_xlfn.CONCAT("-",TEXT((INT(RIGHT(A46,1)+1)),"0"))))</f>
        <v>SI-1.2-1</v>
      </c>
      <c r="B47" s="43" t="s">
        <v>466</v>
      </c>
      <c r="C47" s="43" t="s">
        <v>458</v>
      </c>
      <c r="D47" s="129"/>
      <c r="E47" s="129"/>
      <c r="F47" s="129"/>
      <c r="G47" s="129"/>
    </row>
    <row r="48" spans="1:10" ht="32" customHeight="1" x14ac:dyDescent="0.2">
      <c r="A48" s="43" t="str">
        <f t="shared" si="0"/>
        <v>SI-1.3-1</v>
      </c>
      <c r="B48" s="43" t="s">
        <v>466</v>
      </c>
      <c r="C48" s="43" t="s">
        <v>459</v>
      </c>
      <c r="D48" s="129" t="s">
        <v>297</v>
      </c>
      <c r="E48" s="129" t="s">
        <v>296</v>
      </c>
      <c r="F48" s="129" t="s">
        <v>298</v>
      </c>
      <c r="G48" s="129" t="s">
        <v>54</v>
      </c>
    </row>
    <row r="49" spans="1:7" ht="48" x14ac:dyDescent="0.2">
      <c r="A49" s="43" t="str">
        <f t="shared" si="0"/>
        <v>SI-1.4-1</v>
      </c>
      <c r="B49" s="43" t="s">
        <v>466</v>
      </c>
      <c r="C49" s="43" t="s">
        <v>460</v>
      </c>
      <c r="D49" s="129" t="s">
        <v>299</v>
      </c>
      <c r="E49" s="129" t="s">
        <v>243</v>
      </c>
      <c r="F49" s="129" t="s">
        <v>489</v>
      </c>
      <c r="G49" s="129" t="s">
        <v>54</v>
      </c>
    </row>
    <row r="50" spans="1:7" ht="45" customHeight="1" x14ac:dyDescent="0.2">
      <c r="A50" s="43" t="str">
        <f t="shared" si="0"/>
        <v>SI-1.5-1</v>
      </c>
      <c r="B50" s="43" t="s">
        <v>466</v>
      </c>
      <c r="C50" s="43" t="s">
        <v>461</v>
      </c>
      <c r="D50" s="129"/>
      <c r="E50" s="129"/>
      <c r="F50" s="129"/>
      <c r="G50" s="129"/>
    </row>
    <row r="51" spans="1:7" ht="64" x14ac:dyDescent="0.2">
      <c r="A51" s="43" t="str">
        <f t="shared" si="0"/>
        <v>SI-1.6-1</v>
      </c>
      <c r="B51" s="43" t="s">
        <v>466</v>
      </c>
      <c r="C51" s="43" t="s">
        <v>462</v>
      </c>
      <c r="D51" s="129" t="s">
        <v>300</v>
      </c>
      <c r="E51" s="129" t="s">
        <v>301</v>
      </c>
      <c r="F51" s="129" t="s">
        <v>302</v>
      </c>
      <c r="G51" s="129" t="s">
        <v>115</v>
      </c>
    </row>
    <row r="52" spans="1:7" ht="42" customHeight="1" x14ac:dyDescent="0.2">
      <c r="A52" s="43" t="str">
        <f t="shared" si="0"/>
        <v>SI-1.7-1</v>
      </c>
      <c r="B52" s="43" t="s">
        <v>466</v>
      </c>
      <c r="C52" s="43" t="s">
        <v>465</v>
      </c>
      <c r="D52" s="129"/>
      <c r="E52" s="129"/>
      <c r="F52" s="129"/>
      <c r="G52" s="129"/>
    </row>
    <row r="53" spans="1:7" ht="48" x14ac:dyDescent="0.2">
      <c r="A53" s="43" t="str">
        <f t="shared" si="0"/>
        <v>SI-2.1-1</v>
      </c>
      <c r="B53" s="43" t="s">
        <v>439</v>
      </c>
      <c r="C53" s="43" t="s">
        <v>445</v>
      </c>
      <c r="D53" s="129" t="s">
        <v>303</v>
      </c>
      <c r="E53" s="129" t="s">
        <v>304</v>
      </c>
      <c r="F53" s="129" t="s">
        <v>490</v>
      </c>
      <c r="G53" s="129" t="s">
        <v>54</v>
      </c>
    </row>
    <row r="54" spans="1:7" ht="64" x14ac:dyDescent="0.2">
      <c r="A54" s="43" t="str">
        <f t="shared" si="0"/>
        <v>SI-2.2-1</v>
      </c>
      <c r="B54" s="43" t="s">
        <v>439</v>
      </c>
      <c r="C54" s="43" t="s">
        <v>446</v>
      </c>
      <c r="D54" s="129" t="s">
        <v>305</v>
      </c>
      <c r="E54" s="129" t="s">
        <v>305</v>
      </c>
      <c r="F54" s="129" t="s">
        <v>306</v>
      </c>
      <c r="G54" s="129" t="s">
        <v>54</v>
      </c>
    </row>
    <row r="55" spans="1:7" ht="80" x14ac:dyDescent="0.2">
      <c r="A55" s="43" t="str">
        <f t="shared" si="0"/>
        <v>SI-2.3-1</v>
      </c>
      <c r="B55" s="43" t="s">
        <v>439</v>
      </c>
      <c r="C55" s="43" t="s">
        <v>447</v>
      </c>
      <c r="D55" s="129" t="s">
        <v>307</v>
      </c>
      <c r="E55" s="129" t="s">
        <v>308</v>
      </c>
      <c r="F55" s="129" t="s">
        <v>491</v>
      </c>
      <c r="G55" s="129" t="s">
        <v>54</v>
      </c>
    </row>
    <row r="56" spans="1:7" ht="48" x14ac:dyDescent="0.2">
      <c r="A56" s="43" t="str">
        <f t="shared" si="0"/>
        <v>SI-2.4-1</v>
      </c>
      <c r="B56" s="43" t="s">
        <v>439</v>
      </c>
      <c r="C56" s="43" t="s">
        <v>448</v>
      </c>
      <c r="D56" s="129" t="s">
        <v>309</v>
      </c>
      <c r="E56" s="129" t="s">
        <v>308</v>
      </c>
      <c r="F56" s="129" t="s">
        <v>492</v>
      </c>
      <c r="G56" s="129" t="s">
        <v>54</v>
      </c>
    </row>
    <row r="57" spans="1:7" ht="64" x14ac:dyDescent="0.2">
      <c r="A57" s="43" t="str">
        <f>_xlfn.CONCAT("SI-",RIGHT(LEFT(B57,2),1),".",IF(LEFT(C57,1)="",1,LEFT(C57,1)),IF(NOT(LEFT(A60,7)=(_xlfn.CONCAT("SI-",RIGHT(LEFT(B57,2),1),".",LEFT(C57,1),"-"))),"-1",_xlfn.CONCAT("-",TEXT((INT(RIGHT(A60,1)+1)),"0"))))</f>
        <v>SI-3.1-1</v>
      </c>
      <c r="B57" s="43" t="s">
        <v>440</v>
      </c>
      <c r="C57" s="43" t="s">
        <v>449</v>
      </c>
      <c r="D57" s="129" t="s">
        <v>320</v>
      </c>
      <c r="E57" s="129" t="s">
        <v>315</v>
      </c>
      <c r="F57" s="129" t="s">
        <v>319</v>
      </c>
      <c r="G57" s="129" t="s">
        <v>115</v>
      </c>
    </row>
    <row r="58" spans="1:7" ht="43" customHeight="1" x14ac:dyDescent="0.2">
      <c r="A58" s="43" t="str">
        <f t="shared" si="0"/>
        <v>SI-3.1-2</v>
      </c>
      <c r="B58" s="43" t="s">
        <v>440</v>
      </c>
      <c r="C58" s="43" t="s">
        <v>449</v>
      </c>
      <c r="D58" s="129" t="s">
        <v>312</v>
      </c>
      <c r="E58" s="129" t="s">
        <v>316</v>
      </c>
      <c r="F58" s="129" t="s">
        <v>318</v>
      </c>
      <c r="G58" s="129" t="s">
        <v>54</v>
      </c>
    </row>
    <row r="59" spans="1:7" ht="46" customHeight="1" x14ac:dyDescent="0.2">
      <c r="A59" s="43" t="str">
        <f t="shared" si="0"/>
        <v>SI-3.1-3</v>
      </c>
      <c r="B59" s="43" t="s">
        <v>440</v>
      </c>
      <c r="C59" s="43" t="s">
        <v>449</v>
      </c>
      <c r="D59" s="129" t="s">
        <v>313</v>
      </c>
      <c r="E59" s="129" t="s">
        <v>314</v>
      </c>
      <c r="F59" s="129" t="s">
        <v>317</v>
      </c>
      <c r="G59" s="129" t="s">
        <v>53</v>
      </c>
    </row>
    <row r="60" spans="1:7" ht="80" x14ac:dyDescent="0.2">
      <c r="A60" s="43" t="str">
        <f>_xlfn.CONCAT("SI-",RIGHT(LEFT(B60,2),1),".",IF(LEFT(C60,1)="",1,LEFT(C60,1)),IF(NOT(LEFT(A56,7)=(_xlfn.CONCAT("SI-",RIGHT(LEFT(B60,2),1),".",LEFT(C60,1),"-"))),"-1",_xlfn.CONCAT("-",TEXT((INT(RIGHT(A56,1)+1)),"0"))))</f>
        <v>SI-3.2-1</v>
      </c>
      <c r="B60" s="43" t="s">
        <v>440</v>
      </c>
      <c r="C60" s="43" t="s">
        <v>450</v>
      </c>
      <c r="D60" s="129" t="s">
        <v>310</v>
      </c>
      <c r="E60" s="129" t="s">
        <v>311</v>
      </c>
      <c r="F60" s="129" t="s">
        <v>493</v>
      </c>
      <c r="G60" s="129"/>
    </row>
    <row r="61" spans="1:7" ht="64" x14ac:dyDescent="0.2">
      <c r="A61" s="43" t="str">
        <f>_xlfn.CONCAT("SI-",RIGHT(LEFT(B61,2),1),".",IF(LEFT(C61,1)="",1,LEFT(C61,1)),IF(NOT(LEFT(A59,7)=(_xlfn.CONCAT("SI-",RIGHT(LEFT(B61,2),1),".",LEFT(C61,1),"-"))),"-1",_xlfn.CONCAT("-",TEXT((INT(RIGHT(A59,1)+1)),"0"))))</f>
        <v>SI-4.1-1</v>
      </c>
      <c r="B61" s="43" t="s">
        <v>441</v>
      </c>
      <c r="C61" s="43" t="s">
        <v>451</v>
      </c>
      <c r="D61" s="129" t="s">
        <v>325</v>
      </c>
      <c r="E61" s="129" t="s">
        <v>324</v>
      </c>
      <c r="F61" s="129" t="s">
        <v>494</v>
      </c>
      <c r="G61" s="129" t="s">
        <v>54</v>
      </c>
    </row>
    <row r="62" spans="1:7" ht="44" customHeight="1" x14ac:dyDescent="0.2">
      <c r="A62" s="43" t="str">
        <f>_xlfn.CONCAT("SI-",RIGHT(LEFT(B62,2),1),".",IF(LEFT(C62,1)="",1,LEFT(C62,1)),IF(NOT(LEFT(A61,7)=(_xlfn.CONCAT("SI-",RIGHT(LEFT(B62,2),1),".",LEFT(C62,1),"-"))),"-1",_xlfn.CONCAT("-",TEXT((INT(RIGHT(A61,1)+1)),"0"))))</f>
        <v>SI-4.2-1</v>
      </c>
      <c r="B62" s="43" t="s">
        <v>441</v>
      </c>
      <c r="C62" s="43" t="s">
        <v>452</v>
      </c>
      <c r="D62" s="129" t="s">
        <v>323</v>
      </c>
      <c r="E62" s="129" t="s">
        <v>321</v>
      </c>
      <c r="F62" s="129" t="s">
        <v>322</v>
      </c>
      <c r="G62" s="129" t="s">
        <v>54</v>
      </c>
    </row>
    <row r="63" spans="1:7" ht="44" customHeight="1" x14ac:dyDescent="0.2">
      <c r="A63" s="43" t="str">
        <f t="shared" si="0"/>
        <v>SI-4.3-1</v>
      </c>
      <c r="B63" s="43" t="s">
        <v>441</v>
      </c>
      <c r="C63" s="43" t="s">
        <v>464</v>
      </c>
      <c r="D63" s="129"/>
      <c r="E63" s="129"/>
      <c r="F63" s="129"/>
      <c r="G63" s="129"/>
    </row>
    <row r="64" spans="1:7" ht="39" customHeight="1" x14ac:dyDescent="0.2">
      <c r="A64" s="43" t="str">
        <f t="shared" si="0"/>
        <v>SI-5.1-1</v>
      </c>
      <c r="B64" s="43" t="s">
        <v>442</v>
      </c>
      <c r="C64" s="43" t="s">
        <v>453</v>
      </c>
      <c r="D64" s="129"/>
      <c r="E64" s="129"/>
      <c r="F64" s="129"/>
      <c r="G64" s="129"/>
    </row>
    <row r="65" spans="1:11" ht="39" customHeight="1" x14ac:dyDescent="0.2">
      <c r="A65" s="43" t="str">
        <f t="shared" si="0"/>
        <v>SI-5.2-1</v>
      </c>
      <c r="B65" s="43" t="s">
        <v>442</v>
      </c>
      <c r="C65" s="43" t="s">
        <v>454</v>
      </c>
      <c r="D65" s="129"/>
      <c r="E65" s="129"/>
      <c r="F65" s="129"/>
      <c r="G65" s="129"/>
    </row>
    <row r="66" spans="1:11" ht="39" customHeight="1" x14ac:dyDescent="0.2">
      <c r="A66" s="43" t="str">
        <f t="shared" si="0"/>
        <v>SI-5.3-1</v>
      </c>
      <c r="B66" s="43" t="s">
        <v>442</v>
      </c>
      <c r="C66" s="43" t="s">
        <v>455</v>
      </c>
      <c r="D66" s="129"/>
      <c r="E66" s="129"/>
      <c r="F66" s="129"/>
      <c r="G66" s="129"/>
    </row>
    <row r="67" spans="1:11" ht="39" customHeight="1" x14ac:dyDescent="0.2">
      <c r="A67" s="43" t="str">
        <f t="shared" si="0"/>
        <v>SI-5.4-1</v>
      </c>
      <c r="B67" s="43" t="s">
        <v>442</v>
      </c>
      <c r="C67" s="43" t="s">
        <v>456</v>
      </c>
      <c r="D67" s="129"/>
      <c r="E67" s="129"/>
      <c r="F67" s="129"/>
      <c r="G67" s="129"/>
    </row>
    <row r="68" spans="1:11" ht="96" x14ac:dyDescent="0.2">
      <c r="A68" s="43" t="str">
        <f t="shared" si="0"/>
        <v>SI-6.1-1</v>
      </c>
      <c r="B68" s="43" t="s">
        <v>443</v>
      </c>
      <c r="C68" s="43"/>
      <c r="D68" s="129"/>
      <c r="E68" s="129" t="s">
        <v>326</v>
      </c>
      <c r="F68" s="129" t="s">
        <v>495</v>
      </c>
      <c r="G68" s="129" t="s">
        <v>54</v>
      </c>
    </row>
    <row r="69" spans="1:11" ht="64" x14ac:dyDescent="0.2">
      <c r="A69" s="43" t="str">
        <f t="shared" si="0"/>
        <v>SI-7.1-1</v>
      </c>
      <c r="B69" s="43" t="s">
        <v>444</v>
      </c>
      <c r="C69" s="43"/>
      <c r="D69" s="129"/>
      <c r="E69" s="129" t="s">
        <v>327</v>
      </c>
      <c r="F69" s="129" t="s">
        <v>463</v>
      </c>
      <c r="G69" s="129" t="s">
        <v>54</v>
      </c>
    </row>
    <row r="70" spans="1:11" x14ac:dyDescent="0.2"/>
    <row r="71" spans="1:11" ht="15" customHeight="1" x14ac:dyDescent="0.2">
      <c r="A71" s="67" t="s">
        <v>116</v>
      </c>
      <c r="B71" s="67"/>
      <c r="C71" s="67"/>
      <c r="D71" s="67"/>
      <c r="E71" s="67"/>
      <c r="F71" s="67"/>
      <c r="G71" s="67"/>
      <c r="H71" s="67"/>
      <c r="I71" s="67"/>
      <c r="J71" s="67"/>
    </row>
    <row r="73" spans="1:11" ht="15" customHeight="1" x14ac:dyDescent="0.2">
      <c r="A73" s="68" t="s">
        <v>117</v>
      </c>
      <c r="B73" s="68"/>
      <c r="C73" s="68"/>
      <c r="D73" s="68"/>
      <c r="E73" s="68"/>
      <c r="F73" s="68"/>
      <c r="G73" s="68"/>
      <c r="H73" s="68"/>
      <c r="I73" s="68"/>
      <c r="J73" s="68"/>
    </row>
    <row r="74" spans="1:11" ht="15" customHeight="1" x14ac:dyDescent="0.2">
      <c r="A74" s="69" t="s">
        <v>96</v>
      </c>
      <c r="B74" s="69"/>
      <c r="C74" s="69"/>
      <c r="D74" s="69"/>
      <c r="E74" s="69"/>
      <c r="F74" s="69"/>
      <c r="G74" s="69"/>
      <c r="H74" s="69"/>
      <c r="I74" s="69"/>
      <c r="J74" s="69"/>
    </row>
    <row r="76" spans="1:11" ht="30" x14ac:dyDescent="0.2">
      <c r="A76" s="4" t="s">
        <v>60</v>
      </c>
      <c r="B76" s="4" t="s">
        <v>45</v>
      </c>
      <c r="C76" s="4" t="s">
        <v>61</v>
      </c>
      <c r="D76" s="4" t="s">
        <v>62</v>
      </c>
      <c r="E76" s="4" t="s">
        <v>63</v>
      </c>
      <c r="F76" s="4" t="s">
        <v>65</v>
      </c>
      <c r="G76" s="4" t="s">
        <v>52</v>
      </c>
      <c r="H76" s="4" t="s">
        <v>64</v>
      </c>
      <c r="I76" s="4" t="s">
        <v>66</v>
      </c>
      <c r="K76" s="19"/>
    </row>
    <row r="77" spans="1:11" ht="32" x14ac:dyDescent="0.2">
      <c r="A77" s="6" t="s">
        <v>67</v>
      </c>
      <c r="B77" s="5" t="str">
        <f>_xlfn.TEXTJOIN(_xlfn.CONCAT(",",CHAR(10)),TRUE,A46,A51)</f>
        <v>SI-1.1-1,
SI-1.6-1</v>
      </c>
      <c r="C77" s="6" t="s">
        <v>55</v>
      </c>
      <c r="D77" s="130" t="s">
        <v>328</v>
      </c>
      <c r="E77" s="139">
        <v>5500</v>
      </c>
      <c r="F77" s="132" t="s">
        <v>74</v>
      </c>
      <c r="G77" s="132" t="s">
        <v>71</v>
      </c>
      <c r="H77" s="132" t="s">
        <v>73</v>
      </c>
      <c r="I77" s="130"/>
    </row>
    <row r="78" spans="1:11" ht="32" x14ac:dyDescent="0.2">
      <c r="A78" s="6" t="s">
        <v>72</v>
      </c>
      <c r="B78" s="6" t="str">
        <f>A53</f>
        <v>SI-2.1-1</v>
      </c>
      <c r="C78" s="6" t="s">
        <v>497</v>
      </c>
      <c r="D78" s="130" t="s">
        <v>330</v>
      </c>
      <c r="E78" s="139">
        <v>2000</v>
      </c>
      <c r="F78" s="132" t="s">
        <v>74</v>
      </c>
      <c r="G78" s="132" t="s">
        <v>77</v>
      </c>
      <c r="H78" s="132" t="s">
        <v>136</v>
      </c>
      <c r="I78" s="130"/>
    </row>
    <row r="79" spans="1:11" ht="32" x14ac:dyDescent="0.2">
      <c r="A79" s="6" t="s">
        <v>72</v>
      </c>
      <c r="B79" s="6" t="str">
        <f>A54</f>
        <v>SI-2.2-1</v>
      </c>
      <c r="C79" s="6" t="s">
        <v>497</v>
      </c>
      <c r="D79" s="130" t="s">
        <v>331</v>
      </c>
      <c r="E79" s="139">
        <v>18000</v>
      </c>
      <c r="F79" s="132" t="s">
        <v>74</v>
      </c>
      <c r="G79" s="132" t="s">
        <v>77</v>
      </c>
      <c r="H79" s="132" t="s">
        <v>136</v>
      </c>
      <c r="I79" s="130"/>
    </row>
    <row r="80" spans="1:11" ht="48" x14ac:dyDescent="0.2">
      <c r="A80" s="6" t="s">
        <v>252</v>
      </c>
      <c r="B80" s="6" t="s">
        <v>295</v>
      </c>
      <c r="C80" s="6" t="s">
        <v>497</v>
      </c>
      <c r="D80" s="130" t="s">
        <v>329</v>
      </c>
      <c r="E80" s="139">
        <v>6500</v>
      </c>
      <c r="F80" s="132" t="s">
        <v>70</v>
      </c>
      <c r="G80" s="132" t="s">
        <v>77</v>
      </c>
      <c r="H80" s="132" t="s">
        <v>136</v>
      </c>
      <c r="I80" s="130"/>
    </row>
    <row r="81" spans="1:9" ht="32" x14ac:dyDescent="0.2">
      <c r="A81" s="6" t="s">
        <v>253</v>
      </c>
      <c r="B81" s="5" t="str">
        <f>_xlfn.TEXTJOIN(_xlfn.CONCAT(",",CHAR(10)),TRUE,A55,A56)</f>
        <v>SI-2.3-1,
SI-2.4-1</v>
      </c>
      <c r="C81" s="6" t="s">
        <v>365</v>
      </c>
      <c r="D81" s="130" t="s">
        <v>332</v>
      </c>
      <c r="E81" s="139">
        <v>20000</v>
      </c>
      <c r="F81" s="132" t="s">
        <v>70</v>
      </c>
      <c r="G81" s="132" t="s">
        <v>77</v>
      </c>
      <c r="H81" s="132" t="s">
        <v>136</v>
      </c>
      <c r="I81" s="130"/>
    </row>
    <row r="82" spans="1:9" ht="64" x14ac:dyDescent="0.2">
      <c r="A82" s="6" t="s">
        <v>254</v>
      </c>
      <c r="B82" s="6" t="str">
        <f>A57</f>
        <v>SI-3.1-1</v>
      </c>
      <c r="C82" s="6" t="s">
        <v>363</v>
      </c>
      <c r="D82" s="130" t="s">
        <v>333</v>
      </c>
      <c r="E82" s="139">
        <v>1500</v>
      </c>
      <c r="F82" s="132" t="s">
        <v>74</v>
      </c>
      <c r="G82" s="132" t="s">
        <v>71</v>
      </c>
      <c r="H82" s="132" t="s">
        <v>73</v>
      </c>
      <c r="I82" s="130"/>
    </row>
    <row r="83" spans="1:9" ht="48" x14ac:dyDescent="0.2">
      <c r="A83" s="6" t="s">
        <v>255</v>
      </c>
      <c r="B83" s="6" t="str">
        <f>A57</f>
        <v>SI-3.1-1</v>
      </c>
      <c r="C83" s="6" t="s">
        <v>367</v>
      </c>
      <c r="D83" s="130" t="s">
        <v>334</v>
      </c>
      <c r="E83" s="140" t="s">
        <v>245</v>
      </c>
      <c r="F83" s="132"/>
      <c r="G83" s="132"/>
      <c r="H83" s="132"/>
      <c r="I83" s="130" t="s">
        <v>496</v>
      </c>
    </row>
    <row r="84" spans="1:9" ht="48" x14ac:dyDescent="0.2">
      <c r="A84" s="6" t="s">
        <v>256</v>
      </c>
      <c r="B84" s="6" t="str">
        <f>A61</f>
        <v>SI-4.1-1</v>
      </c>
      <c r="C84" s="6" t="s">
        <v>366</v>
      </c>
      <c r="D84" s="130" t="s">
        <v>335</v>
      </c>
      <c r="E84" s="139">
        <v>250000</v>
      </c>
      <c r="F84" s="132" t="s">
        <v>74</v>
      </c>
      <c r="G84" s="132" t="s">
        <v>77</v>
      </c>
      <c r="H84" s="132" t="s">
        <v>134</v>
      </c>
      <c r="I84" s="130"/>
    </row>
    <row r="85" spans="1:9" ht="32" x14ac:dyDescent="0.2">
      <c r="A85" s="6" t="s">
        <v>257</v>
      </c>
      <c r="B85" s="6" t="str">
        <f>A68</f>
        <v>SI-6.1-1</v>
      </c>
      <c r="C85" s="6" t="s">
        <v>365</v>
      </c>
      <c r="D85" s="130" t="s">
        <v>336</v>
      </c>
      <c r="E85" s="139">
        <v>2500</v>
      </c>
      <c r="F85" s="132" t="s">
        <v>70</v>
      </c>
      <c r="G85" s="132" t="s">
        <v>56</v>
      </c>
      <c r="H85" s="132" t="s">
        <v>138</v>
      </c>
      <c r="I85" s="130"/>
    </row>
    <row r="86" spans="1:9" ht="96" x14ac:dyDescent="0.2">
      <c r="A86" s="6" t="s">
        <v>258</v>
      </c>
      <c r="B86" s="6" t="str">
        <f>A69</f>
        <v>SI-7.1-1</v>
      </c>
      <c r="C86" s="6" t="s">
        <v>364</v>
      </c>
      <c r="D86" s="130" t="s">
        <v>337</v>
      </c>
      <c r="E86" s="139">
        <v>12000</v>
      </c>
      <c r="F86" s="132" t="s">
        <v>74</v>
      </c>
      <c r="G86" s="132" t="s">
        <v>77</v>
      </c>
      <c r="H86" s="132" t="s">
        <v>136</v>
      </c>
      <c r="I86" s="130"/>
    </row>
  </sheetData>
  <mergeCells count="56">
    <mergeCell ref="A1:J1"/>
    <mergeCell ref="A11:J11"/>
    <mergeCell ref="A12:J12"/>
    <mergeCell ref="B13:C13"/>
    <mergeCell ref="A3:J3"/>
    <mergeCell ref="B4:C4"/>
    <mergeCell ref="E4:F4"/>
    <mergeCell ref="G4:J4"/>
    <mergeCell ref="B5:C5"/>
    <mergeCell ref="E5:F5"/>
    <mergeCell ref="G5:J5"/>
    <mergeCell ref="E6:F6"/>
    <mergeCell ref="G6:J6"/>
    <mergeCell ref="E7:F7"/>
    <mergeCell ref="G7:J7"/>
    <mergeCell ref="E8:F8"/>
    <mergeCell ref="B17:C17"/>
    <mergeCell ref="E14:F14"/>
    <mergeCell ref="A19:J19"/>
    <mergeCell ref="B20:C20"/>
    <mergeCell ref="E20:F20"/>
    <mergeCell ref="G20:J20"/>
    <mergeCell ref="B15:C15"/>
    <mergeCell ref="B16:C16"/>
    <mergeCell ref="B14:C14"/>
    <mergeCell ref="E21:F21"/>
    <mergeCell ref="G21:J21"/>
    <mergeCell ref="B28:C28"/>
    <mergeCell ref="B29:C29"/>
    <mergeCell ref="A31:J31"/>
    <mergeCell ref="A26:J26"/>
    <mergeCell ref="B27:C27"/>
    <mergeCell ref="A23:J23"/>
    <mergeCell ref="B24:C24"/>
    <mergeCell ref="E24:F24"/>
    <mergeCell ref="G24:J24"/>
    <mergeCell ref="B32:C32"/>
    <mergeCell ref="B33:C33"/>
    <mergeCell ref="A71:J71"/>
    <mergeCell ref="A73:J73"/>
    <mergeCell ref="A74:J74"/>
    <mergeCell ref="B41:C41"/>
    <mergeCell ref="B40:C40"/>
    <mergeCell ref="B34:C34"/>
    <mergeCell ref="B36:C36"/>
    <mergeCell ref="A38:J38"/>
    <mergeCell ref="B39:C39"/>
    <mergeCell ref="B35:C35"/>
    <mergeCell ref="A44:G44"/>
    <mergeCell ref="G8:J8"/>
    <mergeCell ref="E9:F9"/>
    <mergeCell ref="G9:J9"/>
    <mergeCell ref="K15:U16"/>
    <mergeCell ref="G13:J13"/>
    <mergeCell ref="E13:F13"/>
    <mergeCell ref="G14:J14"/>
  </mergeCells>
  <phoneticPr fontId="10" type="noConversion"/>
  <dataValidations count="3">
    <dataValidation type="list" allowBlank="1" errorTitle="Neveljavna vrednost" error="Izberi vrednost iz seznama" promptTitle="Šifrant" prompt="Izberi iz šifranta" sqref="H77:H86" xr:uid="{E8911E27-C2BF-4E4B-AEFA-4C2BAD01E1D8}">
      <formula1>INDIRECT(G77)</formula1>
    </dataValidation>
    <dataValidation type="list" allowBlank="1" errorTitle="Neveljavna vrednost" error="Izberi vrednost iz seznama" promptTitle="Šifrant" prompt="Izberi iz šifranta" sqref="B62:B69 B46:B61" xr:uid="{0BF61E03-92A6-45E0-8D2C-44383B5C8216}">
      <formula1>KAT_SI</formula1>
    </dataValidation>
    <dataValidation type="list" allowBlank="1" showInputMessage="1" showErrorMessage="1" sqref="C62:C69 C46:C61" xr:uid="{C8CC8C30-BCE6-41AB-9BA9-39B6A9061E92}">
      <formula1>INDIRECT(B46)</formula1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errorTitle="Neveljavna vrednost" error="Izberi vrednost iz seznama" promptTitle="Šifrant" prompt="Izberi iz šifranta" xr:uid="{00000000-0002-0000-0300-000003000000}">
          <x14:formula1>
            <xm:f>'29_SIF_Alternativni_Viri'!$A$2:$A$3</xm:f>
          </x14:formula1>
          <x14:formula2>
            <xm:f>0</xm:f>
          </x14:formula2>
          <xm:sqref>B15:C15 B14</xm:sqref>
        </x14:dataValidation>
        <x14:dataValidation type="list" allowBlank="1" errorTitle="Neveljavna vrednost" error="Izberi vrednost iz seznama" promptTitle="Šifrant" prompt="Izberi iz šifranta" xr:uid="{00000000-0002-0000-0300-000004000000}">
          <x14:formula1>
            <xm:f>'23_SIF_DA_NE'!$A$2:$A$3</xm:f>
          </x14:formula1>
          <x14:formula2>
            <xm:f>0</xm:f>
          </x14:formula2>
          <xm:sqref>B40 B32:C34 B27:C30 B36:C36 B35 B16</xm:sqref>
        </x14:dataValidation>
        <x14:dataValidation type="list" allowBlank="1" errorTitle="Neveljavna vrednost" error="Izberi vrednost iz seznama" promptTitle="Šifrant" prompt="Izberi iz šifranta" xr:uid="{00000000-0002-0000-0300-000005000000}">
          <x14:formula1>
            <xm:f>'30_SIF_Hlajenje'!$A$2:$A$5</xm:f>
          </x14:formula1>
          <x14:formula2>
            <xm:f>0</xm:f>
          </x14:formula2>
          <xm:sqref>B20:C20</xm:sqref>
        </x14:dataValidation>
        <x14:dataValidation type="list" allowBlank="1" errorTitle="Neveljavna vrednost" error="Izberi vrednost iz seznama" promptTitle="Šifrant" prompt="Izberi iz šifranta" xr:uid="{00000000-0002-0000-0300-000006000000}">
          <x14:formula1>
            <xm:f>'31_SIF_Tip_Hlajenja'!$A$2:$A$6</xm:f>
          </x14:formula1>
          <x14:formula2>
            <xm:f>0</xm:f>
          </x14:formula2>
          <xm:sqref>G20:J21</xm:sqref>
        </x14:dataValidation>
        <x14:dataValidation type="list" allowBlank="1" errorTitle="Neveljavna vrednost" error="Izberi vrednost iz seznama" promptTitle="Šifrant" prompt="Izberi iz šifranta" xr:uid="{00000000-0002-0000-0300-000007000000}">
          <x14:formula1>
            <xm:f>'32_SIF_Prezracevanje'!$A$2:$A$5</xm:f>
          </x14:formula1>
          <xm:sqref>B24:C24</xm:sqref>
        </x14:dataValidation>
        <x14:dataValidation type="list" allowBlank="1" errorTitle="Neveljavna vrednost" error="Izberi vrednost iz seznama" promptTitle="Šifrant" prompt="Izberi iz šifranta" xr:uid="{00000000-0002-0000-0300-000008000000}">
          <x14:formula1>
            <xm:f>'33_SIF_Rekuperacija'!$A$2:$A$3</xm:f>
          </x14:formula1>
          <x14:formula2>
            <xm:f>0</xm:f>
          </x14:formula2>
          <xm:sqref>G24:J24</xm:sqref>
        </x14:dataValidation>
        <x14:dataValidation type="list" allowBlank="1" errorTitle="Neveljavna vrednost" error="Izberi vrednost iz seznama" promptTitle="Šifrant" prompt="Izberi iz šifranta" xr:uid="{00000000-0002-0000-0300-000010000000}">
          <x14:formula1>
            <xm:f>'7_SIF_Prioriteta'!$A$2:$A$5</xm:f>
          </x14:formula1>
          <x14:formula2>
            <xm:f>0</xm:f>
          </x14:formula2>
          <xm:sqref>G76:G86 H76 H87:H218 J70:J75 J88:J218</xm:sqref>
        </x14:dataValidation>
        <x14:dataValidation type="list" allowBlank="1" errorTitle="Neveljavna vrednost" error="Izberi vrednost iz seznama" promptTitle="Šifrant" prompt="Izberi iz šifranta" xr:uid="{00000000-0002-0000-0300-000011000000}">
          <x14:formula1>
            <xm:f>'8_SIF_Cas_Izvedbe'!$A$2:$A$7</xm:f>
          </x14:formula1>
          <x14:formula2>
            <xm:f>0</xm:f>
          </x14:formula2>
          <xm:sqref>H76 F87:F218</xm:sqref>
        </x14:dataValidation>
        <x14:dataValidation type="list" allowBlank="1" errorTitle="Neveljavna vrednost" error="Izberi vrednost iz seznama" promptTitle="Šifrant" prompt="Izberi iz šifranta" xr:uid="{00000000-0002-0000-0300-000001000000}">
          <x14:formula1>
            <xm:f>'27_SIF_Tip_Ogrevanja'!$A$2:$A$8</xm:f>
          </x14:formula1>
          <x14:formula2>
            <xm:f>0</xm:f>
          </x14:formula2>
          <xm:sqref>B13:C13</xm:sqref>
        </x14:dataValidation>
        <x14:dataValidation type="list" allowBlank="1" errorTitle="Neveljavna vrednost" error="Izberi vrednost iz seznama" promptTitle="Šifrant" prompt="Izberi iz šifranta" xr:uid="{00000000-0002-0000-0300-00000D000000}">
          <x14:formula1>
            <xm:f>'12_SIF_Kategorija_SI'!$A$2:$A$8</xm:f>
          </x14:formula1>
          <x14:formula2>
            <xm:f>0</xm:f>
          </x14:formula2>
          <xm:sqref>B70:B75 B87:B218</xm:sqref>
        </x14:dataValidation>
        <x14:dataValidation type="list" allowBlank="1" errorTitle="Neveljavna vrednost" error="Izberi vrednost iz seznama" promptTitle="Šifrant" prompt="Izberi iz šifranta" xr:uid="{00000000-0002-0000-0300-00000F000000}">
          <x14:formula1>
            <xm:f>'9_SIF_Tip_Posega'!$A$2:$A$6</xm:f>
          </x14:formula1>
          <x14:formula2>
            <xm:f>0</xm:f>
          </x14:formula2>
          <xm:sqref>I160:I218 I70:I75 C76 C87:C218</xm:sqref>
        </x14:dataValidation>
        <x14:dataValidation type="list" allowBlank="1" errorTitle="Neveljavna vrednost" error="Izberi vrednost iz seznama" promptTitle="Šifrant" prompt="Izberi iz šifranta" xr:uid="{00000000-0002-0000-0300-000012000000}">
          <x14:formula1>
            <xm:f>'10_SIF_Vir_Sredstev'!$A$2:$A$3</xm:f>
          </x14:formula1>
          <x14:formula2>
            <xm:f>0</xm:f>
          </x14:formula2>
          <xm:sqref>F76:F86 G87:G218</xm:sqref>
        </x14:dataValidation>
        <x14:dataValidation type="list" allowBlank="1" errorTitle="Neveljavna vrednost" error="Izberi vrednost iz seznama" promptTitle="Šifrant" prompt="Izberi iz šifranta" xr:uid="{2BA62701-B5BB-2747-A931-2ABDD146B886}">
          <x14:formula1>
            <xm:f>'9_SIF_Tip_Posega'!$A$2:$A$7</xm:f>
          </x14:formula1>
          <xm:sqref>C77:C86</xm:sqref>
        </x14:dataValidation>
        <x14:dataValidation type="list" allowBlank="1" errorTitle="Neveljavna vrednost" error="Izberi vrednost iz seznama" promptTitle="Šifrant" prompt="Izberi iz šifranta" xr:uid="{00000000-0002-0000-0300-00000E000000}">
          <x14:formula1>
            <xm:f>'6_SIF_Stanje'!$A$2:$A$4</xm:f>
          </x14:formula1>
          <x14:formula2>
            <xm:f>0</xm:f>
          </x14:formula2>
          <xm:sqref>G62:G75 G46:G61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K9"/>
  <sheetViews>
    <sheetView zoomScaleNormal="100" workbookViewId="0">
      <selection activeCell="B11" sqref="B11"/>
    </sheetView>
  </sheetViews>
  <sheetFormatPr baseColWidth="10" defaultColWidth="8.83203125" defaultRowHeight="15" customHeight="1" x14ac:dyDescent="0.2"/>
  <cols>
    <col min="1" max="1" width="25" customWidth="1"/>
    <col min="2" max="2" width="35" customWidth="1"/>
    <col min="4" max="5" width="17.6640625" customWidth="1"/>
    <col min="7" max="7" width="20" bestFit="1" customWidth="1"/>
    <col min="8" max="8" width="18.1640625" bestFit="1" customWidth="1"/>
    <col min="10" max="10" width="18.5" bestFit="1" customWidth="1"/>
    <col min="11" max="11" width="23.6640625" bestFit="1" customWidth="1"/>
  </cols>
  <sheetData>
    <row r="1" spans="1:11" x14ac:dyDescent="0.2">
      <c r="A1" s="7" t="s">
        <v>118</v>
      </c>
      <c r="B1" s="7" t="s">
        <v>119</v>
      </c>
      <c r="D1" s="7" t="s">
        <v>420</v>
      </c>
      <c r="E1" s="7" t="s">
        <v>120</v>
      </c>
      <c r="G1" s="7" t="s">
        <v>421</v>
      </c>
      <c r="H1" s="7" t="s">
        <v>121</v>
      </c>
      <c r="J1" s="7" t="s">
        <v>422</v>
      </c>
      <c r="K1" s="7" t="s">
        <v>122</v>
      </c>
    </row>
    <row r="2" spans="1:11" x14ac:dyDescent="0.2">
      <c r="A2" t="s">
        <v>420</v>
      </c>
      <c r="B2" t="s">
        <v>120</v>
      </c>
      <c r="D2" t="s">
        <v>403</v>
      </c>
      <c r="G2" t="s">
        <v>407</v>
      </c>
      <c r="J2" t="s">
        <v>415</v>
      </c>
    </row>
    <row r="3" spans="1:11" x14ac:dyDescent="0.2">
      <c r="A3" t="s">
        <v>421</v>
      </c>
      <c r="B3" t="s">
        <v>121</v>
      </c>
      <c r="D3" t="s">
        <v>404</v>
      </c>
      <c r="G3" t="s">
        <v>408</v>
      </c>
      <c r="J3" t="s">
        <v>416</v>
      </c>
    </row>
    <row r="4" spans="1:11" x14ac:dyDescent="0.2">
      <c r="A4" t="s">
        <v>422</v>
      </c>
      <c r="B4" t="s">
        <v>122</v>
      </c>
      <c r="D4" t="s">
        <v>405</v>
      </c>
      <c r="G4" t="s">
        <v>409</v>
      </c>
      <c r="J4" t="s">
        <v>417</v>
      </c>
    </row>
    <row r="5" spans="1:11" ht="15" customHeight="1" x14ac:dyDescent="0.2">
      <c r="A5" s="3" t="s">
        <v>435</v>
      </c>
      <c r="B5" s="3" t="s">
        <v>436</v>
      </c>
      <c r="D5" t="s">
        <v>406</v>
      </c>
      <c r="G5" t="s">
        <v>410</v>
      </c>
      <c r="J5" t="s">
        <v>418</v>
      </c>
    </row>
    <row r="6" spans="1:11" ht="15" customHeight="1" x14ac:dyDescent="0.2">
      <c r="G6" t="s">
        <v>411</v>
      </c>
      <c r="J6" t="s">
        <v>419</v>
      </c>
    </row>
    <row r="7" spans="1:11" ht="15" customHeight="1" x14ac:dyDescent="0.2">
      <c r="G7" t="s">
        <v>412</v>
      </c>
    </row>
    <row r="8" spans="1:11" ht="15" customHeight="1" x14ac:dyDescent="0.2">
      <c r="G8" t="s">
        <v>413</v>
      </c>
    </row>
    <row r="9" spans="1:11" ht="15" customHeight="1" x14ac:dyDescent="0.2">
      <c r="G9" t="s">
        <v>414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B4"/>
  <sheetViews>
    <sheetView zoomScaleNormal="100" workbookViewId="0">
      <selection activeCell="D18" sqref="D18"/>
    </sheetView>
  </sheetViews>
  <sheetFormatPr baseColWidth="10" defaultColWidth="8.83203125" defaultRowHeight="15" customHeight="1" x14ac:dyDescent="0.2"/>
  <sheetData>
    <row r="1" spans="1:2" ht="15" customHeight="1" x14ac:dyDescent="0.2">
      <c r="A1" s="7" t="s">
        <v>118</v>
      </c>
      <c r="B1" s="7" t="s">
        <v>119</v>
      </c>
    </row>
    <row r="2" spans="1:2" ht="15" customHeight="1" x14ac:dyDescent="0.2">
      <c r="A2" t="s">
        <v>53</v>
      </c>
      <c r="B2" t="s">
        <v>123</v>
      </c>
    </row>
    <row r="3" spans="1:2" ht="15" customHeight="1" x14ac:dyDescent="0.2">
      <c r="A3" t="s">
        <v>54</v>
      </c>
      <c r="B3" t="s">
        <v>124</v>
      </c>
    </row>
    <row r="4" spans="1:2" ht="15" customHeight="1" x14ac:dyDescent="0.2">
      <c r="A4" t="s">
        <v>115</v>
      </c>
      <c r="B4" t="s">
        <v>125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B5"/>
  <sheetViews>
    <sheetView zoomScaleNormal="100" workbookViewId="0">
      <selection activeCell="D18" sqref="D18"/>
    </sheetView>
  </sheetViews>
  <sheetFormatPr baseColWidth="10" defaultColWidth="8.83203125" defaultRowHeight="15" customHeight="1" x14ac:dyDescent="0.2"/>
  <sheetData>
    <row r="1" spans="1:2" ht="15" customHeight="1" x14ac:dyDescent="0.2">
      <c r="A1" s="7" t="s">
        <v>118</v>
      </c>
      <c r="B1" s="7" t="s">
        <v>119</v>
      </c>
    </row>
    <row r="2" spans="1:2" ht="15" customHeight="1" x14ac:dyDescent="0.2">
      <c r="A2" t="s">
        <v>126</v>
      </c>
      <c r="B2" t="s">
        <v>127</v>
      </c>
    </row>
    <row r="3" spans="1:2" ht="15" customHeight="1" x14ac:dyDescent="0.2">
      <c r="A3" t="s">
        <v>71</v>
      </c>
      <c r="B3" t="s">
        <v>128</v>
      </c>
    </row>
    <row r="4" spans="1:2" ht="15" customHeight="1" x14ac:dyDescent="0.2">
      <c r="A4" t="s">
        <v>77</v>
      </c>
      <c r="B4" t="s">
        <v>129</v>
      </c>
    </row>
    <row r="5" spans="1:2" ht="15" customHeight="1" x14ac:dyDescent="0.2">
      <c r="A5" t="s">
        <v>56</v>
      </c>
      <c r="B5" t="s">
        <v>130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B7"/>
  <sheetViews>
    <sheetView zoomScaleNormal="100" workbookViewId="0">
      <selection activeCell="D18" sqref="D18"/>
    </sheetView>
  </sheetViews>
  <sheetFormatPr baseColWidth="10" defaultColWidth="8.83203125" defaultRowHeight="15" customHeight="1" x14ac:dyDescent="0.2"/>
  <sheetData>
    <row r="1" spans="1:2" ht="15" customHeight="1" x14ac:dyDescent="0.2">
      <c r="A1" s="7" t="s">
        <v>118</v>
      </c>
      <c r="B1" s="7" t="s">
        <v>119</v>
      </c>
    </row>
    <row r="2" spans="1:2" ht="15" customHeight="1" x14ac:dyDescent="0.2">
      <c r="A2" t="s">
        <v>69</v>
      </c>
      <c r="B2" t="s">
        <v>131</v>
      </c>
    </row>
    <row r="3" spans="1:2" ht="15" customHeight="1" x14ac:dyDescent="0.2">
      <c r="A3" t="s">
        <v>73</v>
      </c>
      <c r="B3" t="s">
        <v>132</v>
      </c>
    </row>
    <row r="4" spans="1:2" ht="15" customHeight="1" x14ac:dyDescent="0.2">
      <c r="A4" t="s">
        <v>76</v>
      </c>
      <c r="B4" t="s">
        <v>133</v>
      </c>
    </row>
    <row r="5" spans="1:2" ht="15" customHeight="1" x14ac:dyDescent="0.2">
      <c r="A5" t="s">
        <v>134</v>
      </c>
      <c r="B5" t="s">
        <v>135</v>
      </c>
    </row>
    <row r="6" spans="1:2" ht="15" customHeight="1" x14ac:dyDescent="0.2">
      <c r="A6" t="s">
        <v>136</v>
      </c>
      <c r="B6" t="s">
        <v>137</v>
      </c>
    </row>
    <row r="7" spans="1:2" ht="15" customHeight="1" x14ac:dyDescent="0.2">
      <c r="A7" t="s">
        <v>138</v>
      </c>
      <c r="B7" t="s">
        <v>139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B7"/>
  <sheetViews>
    <sheetView zoomScaleNormal="100" workbookViewId="0">
      <selection activeCell="D18" sqref="D18"/>
    </sheetView>
  </sheetViews>
  <sheetFormatPr baseColWidth="10" defaultColWidth="8.83203125" defaultRowHeight="15" customHeight="1" x14ac:dyDescent="0.2"/>
  <cols>
    <col min="1" max="1" width="18.5" customWidth="1"/>
    <col min="2" max="2" width="18.83203125" customWidth="1"/>
  </cols>
  <sheetData>
    <row r="1" spans="1:2" ht="15" customHeight="1" x14ac:dyDescent="0.2">
      <c r="A1" s="7" t="s">
        <v>118</v>
      </c>
      <c r="B1" s="7" t="s">
        <v>119</v>
      </c>
    </row>
    <row r="2" spans="1:2" ht="15" customHeight="1" x14ac:dyDescent="0.2">
      <c r="A2" t="s">
        <v>363</v>
      </c>
      <c r="B2" t="s">
        <v>140</v>
      </c>
    </row>
    <row r="3" spans="1:2" ht="15" customHeight="1" x14ac:dyDescent="0.2">
      <c r="A3" t="s">
        <v>364</v>
      </c>
      <c r="B3" t="s">
        <v>141</v>
      </c>
    </row>
    <row r="4" spans="1:2" ht="15" customHeight="1" x14ac:dyDescent="0.2">
      <c r="A4" t="s">
        <v>497</v>
      </c>
      <c r="B4" t="s">
        <v>498</v>
      </c>
    </row>
    <row r="5" spans="1:2" ht="15" customHeight="1" x14ac:dyDescent="0.2">
      <c r="A5" t="s">
        <v>365</v>
      </c>
      <c r="B5" t="s">
        <v>361</v>
      </c>
    </row>
    <row r="6" spans="1:2" ht="15" customHeight="1" x14ac:dyDescent="0.2">
      <c r="A6" t="s">
        <v>366</v>
      </c>
      <c r="B6" t="s">
        <v>142</v>
      </c>
    </row>
    <row r="7" spans="1:2" ht="15" customHeight="1" x14ac:dyDescent="0.2">
      <c r="A7" t="s">
        <v>367</v>
      </c>
      <c r="B7" t="s">
        <v>362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B3"/>
  <sheetViews>
    <sheetView zoomScaleNormal="100" workbookViewId="0">
      <selection activeCell="A2" sqref="A2"/>
    </sheetView>
  </sheetViews>
  <sheetFormatPr baseColWidth="10" defaultColWidth="8.83203125" defaultRowHeight="15" customHeight="1" x14ac:dyDescent="0.2"/>
  <cols>
    <col min="1" max="1" width="12.83203125" customWidth="1"/>
    <col min="2" max="2" width="14.6640625" customWidth="1"/>
  </cols>
  <sheetData>
    <row r="1" spans="1:2" ht="15" customHeight="1" x14ac:dyDescent="0.2">
      <c r="A1" s="7" t="s">
        <v>118</v>
      </c>
      <c r="B1" s="7" t="s">
        <v>119</v>
      </c>
    </row>
    <row r="2" spans="1:2" ht="15" customHeight="1" x14ac:dyDescent="0.2">
      <c r="A2" t="s">
        <v>70</v>
      </c>
      <c r="B2" t="s">
        <v>143</v>
      </c>
    </row>
    <row r="3" spans="1:2" ht="15" customHeight="1" x14ac:dyDescent="0.2">
      <c r="A3" t="s">
        <v>74</v>
      </c>
      <c r="B3" t="s">
        <v>144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12"/>
  <sheetViews>
    <sheetView zoomScaleNormal="100" workbookViewId="0">
      <selection activeCell="A2" sqref="A2"/>
    </sheetView>
  </sheetViews>
  <sheetFormatPr baseColWidth="10" defaultColWidth="8.83203125" defaultRowHeight="15" customHeight="1" x14ac:dyDescent="0.2"/>
  <cols>
    <col min="1" max="1" width="28.1640625" bestFit="1" customWidth="1"/>
    <col min="2" max="2" width="50" customWidth="1"/>
    <col min="3" max="3" width="22.33203125" customWidth="1"/>
    <col min="4" max="4" width="20.6640625" bestFit="1" customWidth="1"/>
    <col min="5" max="5" width="26.6640625" bestFit="1" customWidth="1"/>
    <col min="7" max="7" width="26.83203125" bestFit="1" customWidth="1"/>
    <col min="8" max="8" width="36" bestFit="1" customWidth="1"/>
    <col min="10" max="10" width="26.5" bestFit="1" customWidth="1"/>
    <col min="11" max="11" width="40.5" bestFit="1" customWidth="1"/>
    <col min="13" max="13" width="20.5" bestFit="1" customWidth="1"/>
    <col min="14" max="14" width="26.6640625" bestFit="1" customWidth="1"/>
  </cols>
  <sheetData>
    <row r="1" spans="1:14" x14ac:dyDescent="0.2">
      <c r="A1" s="7" t="s">
        <v>118</v>
      </c>
      <c r="B1" s="7" t="s">
        <v>119</v>
      </c>
      <c r="D1" s="7" t="s">
        <v>267</v>
      </c>
      <c r="E1" s="7"/>
      <c r="G1" s="7" t="s">
        <v>92</v>
      </c>
      <c r="H1" s="7"/>
      <c r="J1" s="7" t="s">
        <v>93</v>
      </c>
      <c r="K1" s="7"/>
      <c r="M1" s="7" t="s">
        <v>352</v>
      </c>
      <c r="N1" s="7"/>
    </row>
    <row r="2" spans="1:14" x14ac:dyDescent="0.2">
      <c r="A2" t="s">
        <v>386</v>
      </c>
      <c r="D2" t="s">
        <v>368</v>
      </c>
      <c r="E2" t="s">
        <v>145</v>
      </c>
      <c r="G2" t="s">
        <v>372</v>
      </c>
      <c r="J2" t="s">
        <v>392</v>
      </c>
      <c r="K2" t="s">
        <v>355</v>
      </c>
      <c r="M2" t="s">
        <v>382</v>
      </c>
      <c r="N2" t="s">
        <v>149</v>
      </c>
    </row>
    <row r="3" spans="1:14" x14ac:dyDescent="0.2">
      <c r="A3" t="s">
        <v>387</v>
      </c>
      <c r="B3" t="s">
        <v>146</v>
      </c>
      <c r="D3" t="s">
        <v>369</v>
      </c>
      <c r="E3" t="s">
        <v>359</v>
      </c>
      <c r="G3" t="s">
        <v>373</v>
      </c>
      <c r="J3" t="s">
        <v>393</v>
      </c>
      <c r="K3" t="s">
        <v>354</v>
      </c>
      <c r="M3" t="s">
        <v>383</v>
      </c>
      <c r="N3" t="s">
        <v>150</v>
      </c>
    </row>
    <row r="4" spans="1:14" x14ac:dyDescent="0.2">
      <c r="A4" t="s">
        <v>388</v>
      </c>
      <c r="B4" t="s">
        <v>147</v>
      </c>
      <c r="D4" t="s">
        <v>370</v>
      </c>
      <c r="E4" t="s">
        <v>358</v>
      </c>
      <c r="G4" t="s">
        <v>374</v>
      </c>
      <c r="J4" t="s">
        <v>380</v>
      </c>
      <c r="K4" t="s">
        <v>356</v>
      </c>
      <c r="M4" t="s">
        <v>384</v>
      </c>
      <c r="N4" t="s">
        <v>151</v>
      </c>
    </row>
    <row r="5" spans="1:14" x14ac:dyDescent="0.2">
      <c r="A5" t="s">
        <v>389</v>
      </c>
      <c r="D5" t="s">
        <v>371</v>
      </c>
      <c r="E5" t="s">
        <v>360</v>
      </c>
      <c r="G5" t="s">
        <v>375</v>
      </c>
      <c r="J5" t="s">
        <v>395</v>
      </c>
      <c r="M5" t="s">
        <v>385</v>
      </c>
      <c r="N5" t="s">
        <v>152</v>
      </c>
    </row>
    <row r="6" spans="1:14" x14ac:dyDescent="0.2">
      <c r="A6" t="s">
        <v>390</v>
      </c>
      <c r="B6" t="s">
        <v>153</v>
      </c>
      <c r="G6" t="s">
        <v>376</v>
      </c>
      <c r="J6" t="s">
        <v>381</v>
      </c>
      <c r="K6" t="s">
        <v>357</v>
      </c>
    </row>
    <row r="7" spans="1:14" x14ac:dyDescent="0.2">
      <c r="A7" t="s">
        <v>391</v>
      </c>
      <c r="B7" t="s">
        <v>154</v>
      </c>
      <c r="G7" t="s">
        <v>377</v>
      </c>
      <c r="J7" t="s">
        <v>394</v>
      </c>
      <c r="K7" t="s">
        <v>148</v>
      </c>
    </row>
    <row r="8" spans="1:14" x14ac:dyDescent="0.2">
      <c r="G8" t="s">
        <v>378</v>
      </c>
    </row>
    <row r="9" spans="1:14" x14ac:dyDescent="0.2">
      <c r="G9" t="s">
        <v>379</v>
      </c>
      <c r="H9" t="s">
        <v>353</v>
      </c>
    </row>
    <row r="10" spans="1:14" x14ac:dyDescent="0.2"/>
    <row r="11" spans="1:14" x14ac:dyDescent="0.2"/>
    <row r="12" spans="1:14" x14ac:dyDescent="0.2"/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Q13"/>
  <sheetViews>
    <sheetView zoomScaleNormal="100" workbookViewId="0">
      <selection activeCell="D2" sqref="D2"/>
    </sheetView>
  </sheetViews>
  <sheetFormatPr baseColWidth="10" defaultColWidth="8.83203125" defaultRowHeight="15" customHeight="1" x14ac:dyDescent="0.2"/>
  <cols>
    <col min="1" max="1" width="25" customWidth="1"/>
    <col min="2" max="2" width="50" customWidth="1"/>
    <col min="4" max="4" width="22.5" customWidth="1"/>
    <col min="5" max="5" width="11.6640625" bestFit="1" customWidth="1"/>
    <col min="7" max="7" width="15.33203125" bestFit="1" customWidth="1"/>
    <col min="8" max="8" width="22.5" bestFit="1" customWidth="1"/>
    <col min="9" max="9" width="12.1640625" bestFit="1" customWidth="1"/>
    <col min="10" max="10" width="15.6640625" bestFit="1" customWidth="1"/>
    <col min="11" max="11" width="11.33203125" bestFit="1" customWidth="1"/>
    <col min="13" max="13" width="15.5" bestFit="1" customWidth="1"/>
    <col min="16" max="16" width="18" bestFit="1" customWidth="1"/>
    <col min="17" max="17" width="6.1640625" bestFit="1" customWidth="1"/>
  </cols>
  <sheetData>
    <row r="1" spans="1:17" x14ac:dyDescent="0.2">
      <c r="A1" s="8" t="s">
        <v>118</v>
      </c>
      <c r="B1" s="8" t="s">
        <v>119</v>
      </c>
      <c r="D1" s="8" t="s">
        <v>466</v>
      </c>
      <c r="E1" s="8"/>
      <c r="G1" s="8" t="s">
        <v>439</v>
      </c>
      <c r="H1" s="8"/>
      <c r="J1" s="8" t="s">
        <v>440</v>
      </c>
      <c r="K1" s="8"/>
      <c r="M1" s="8" t="s">
        <v>441</v>
      </c>
      <c r="N1" s="8"/>
      <c r="P1" s="8" t="s">
        <v>442</v>
      </c>
      <c r="Q1" s="8"/>
    </row>
    <row r="2" spans="1:17" x14ac:dyDescent="0.2">
      <c r="A2" s="9" t="s">
        <v>466</v>
      </c>
      <c r="B2" s="25" t="s">
        <v>467</v>
      </c>
      <c r="C2" s="27"/>
      <c r="D2" s="26" t="s">
        <v>457</v>
      </c>
      <c r="E2" s="25"/>
      <c r="F2" s="27"/>
      <c r="G2" s="26" t="s">
        <v>445</v>
      </c>
      <c r="H2" s="25"/>
      <c r="I2" s="27"/>
      <c r="J2" s="26" t="s">
        <v>449</v>
      </c>
      <c r="K2" s="25"/>
      <c r="L2" s="27"/>
      <c r="M2" s="26" t="s">
        <v>451</v>
      </c>
      <c r="N2" s="25"/>
      <c r="O2" s="27"/>
      <c r="P2" s="26" t="s">
        <v>453</v>
      </c>
      <c r="Q2" s="9"/>
    </row>
    <row r="3" spans="1:17" x14ac:dyDescent="0.2">
      <c r="A3" s="9" t="s">
        <v>439</v>
      </c>
      <c r="B3" s="25" t="s">
        <v>157</v>
      </c>
      <c r="C3" s="27"/>
      <c r="D3" s="26" t="s">
        <v>458</v>
      </c>
      <c r="F3" s="27"/>
      <c r="G3" s="26" t="s">
        <v>446</v>
      </c>
      <c r="H3" s="25"/>
      <c r="I3" s="27"/>
      <c r="J3" s="26" t="s">
        <v>450</v>
      </c>
      <c r="K3" s="25"/>
      <c r="L3" s="27"/>
      <c r="M3" s="26" t="s">
        <v>452</v>
      </c>
      <c r="N3" s="25"/>
      <c r="O3" s="27"/>
      <c r="P3" s="26" t="s">
        <v>454</v>
      </c>
      <c r="Q3" s="9"/>
    </row>
    <row r="4" spans="1:17" x14ac:dyDescent="0.2">
      <c r="A4" s="9" t="s">
        <v>440</v>
      </c>
      <c r="B4" s="25" t="s">
        <v>159</v>
      </c>
      <c r="C4" s="27"/>
      <c r="D4" s="26" t="s">
        <v>459</v>
      </c>
      <c r="F4" s="27"/>
      <c r="G4" s="26" t="s">
        <v>447</v>
      </c>
      <c r="H4" s="25" t="s">
        <v>158</v>
      </c>
      <c r="I4" s="27"/>
      <c r="J4" s="26"/>
      <c r="K4" s="25"/>
      <c r="L4" s="27"/>
      <c r="M4" s="26" t="s">
        <v>464</v>
      </c>
      <c r="N4" s="25"/>
      <c r="O4" s="27"/>
      <c r="P4" s="26" t="s">
        <v>455</v>
      </c>
      <c r="Q4" s="9"/>
    </row>
    <row r="5" spans="1:17" x14ac:dyDescent="0.2">
      <c r="A5" s="9" t="s">
        <v>441</v>
      </c>
      <c r="B5" s="25" t="s">
        <v>160</v>
      </c>
      <c r="C5" s="27"/>
      <c r="D5" s="26" t="s">
        <v>460</v>
      </c>
      <c r="E5" s="25" t="s">
        <v>155</v>
      </c>
      <c r="F5" s="27"/>
      <c r="G5" s="26" t="s">
        <v>448</v>
      </c>
      <c r="H5" s="25"/>
      <c r="I5" s="27"/>
      <c r="J5" s="26"/>
      <c r="K5" s="25"/>
      <c r="L5" s="27"/>
      <c r="M5" s="26"/>
      <c r="N5" s="25"/>
      <c r="O5" s="27"/>
      <c r="P5" s="26" t="s">
        <v>456</v>
      </c>
      <c r="Q5" s="9"/>
    </row>
    <row r="6" spans="1:17" x14ac:dyDescent="0.2">
      <c r="A6" s="9" t="s">
        <v>442</v>
      </c>
      <c r="B6" s="25" t="s">
        <v>438</v>
      </c>
      <c r="C6" s="27"/>
      <c r="D6" s="28" t="s">
        <v>461</v>
      </c>
      <c r="F6" s="27"/>
      <c r="G6" s="26"/>
      <c r="H6" s="25"/>
      <c r="I6" s="27"/>
      <c r="J6" s="26"/>
      <c r="K6" s="25"/>
      <c r="L6" s="27"/>
      <c r="M6" s="26"/>
      <c r="N6" s="25"/>
      <c r="O6" s="27"/>
      <c r="P6" s="26"/>
      <c r="Q6" s="9"/>
    </row>
    <row r="7" spans="1:17" x14ac:dyDescent="0.2">
      <c r="A7" s="9" t="s">
        <v>443</v>
      </c>
      <c r="B7" s="25" t="s">
        <v>161</v>
      </c>
      <c r="C7" s="27"/>
      <c r="D7" s="26" t="s">
        <v>462</v>
      </c>
      <c r="E7" s="25" t="s">
        <v>156</v>
      </c>
      <c r="F7" s="27"/>
      <c r="G7" s="26"/>
      <c r="H7" s="25"/>
      <c r="I7" s="27"/>
      <c r="J7" s="26"/>
      <c r="K7" s="25"/>
      <c r="L7" s="27"/>
      <c r="M7" s="26"/>
      <c r="N7" s="25"/>
      <c r="O7" s="27"/>
      <c r="P7" s="26"/>
      <c r="Q7" s="9"/>
    </row>
    <row r="8" spans="1:17" x14ac:dyDescent="0.2">
      <c r="A8" s="9" t="s">
        <v>444</v>
      </c>
      <c r="B8" s="25" t="s">
        <v>154</v>
      </c>
      <c r="C8" s="27"/>
      <c r="D8" s="26" t="s">
        <v>465</v>
      </c>
      <c r="E8" s="25"/>
      <c r="F8" s="27"/>
      <c r="G8" s="26"/>
      <c r="H8" s="25"/>
      <c r="I8" s="27"/>
      <c r="J8" s="26"/>
      <c r="K8" s="25"/>
      <c r="L8" s="27"/>
      <c r="M8" s="26"/>
      <c r="N8" s="25"/>
      <c r="O8" s="27"/>
      <c r="P8" s="26"/>
      <c r="Q8" s="9"/>
    </row>
    <row r="9" spans="1:17" x14ac:dyDescent="0.2">
      <c r="A9" s="9"/>
      <c r="B9" s="25"/>
      <c r="C9" s="27"/>
      <c r="D9" s="26"/>
      <c r="E9" s="25"/>
      <c r="F9" s="27"/>
      <c r="G9" s="26"/>
      <c r="H9" s="25"/>
      <c r="I9" s="27"/>
      <c r="J9" s="26"/>
      <c r="K9" s="25"/>
      <c r="L9" s="27"/>
      <c r="M9" s="26"/>
      <c r="N9" s="25"/>
      <c r="O9" s="27"/>
      <c r="P9" s="26"/>
      <c r="Q9" s="9"/>
    </row>
    <row r="10" spans="1:17" x14ac:dyDescent="0.2"/>
    <row r="13" spans="1:17" ht="15" customHeight="1" x14ac:dyDescent="0.2">
      <c r="Q13" s="8" t="s">
        <v>118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/>
  <dimension ref="A1:B4"/>
  <sheetViews>
    <sheetView zoomScaleNormal="100" workbookViewId="0"/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31</v>
      </c>
      <c r="B2" s="9" t="s">
        <v>162</v>
      </c>
    </row>
    <row r="3" spans="1:2" ht="15" customHeight="1" x14ac:dyDescent="0.2">
      <c r="A3" s="9" t="s">
        <v>23</v>
      </c>
      <c r="B3" s="9" t="s">
        <v>163</v>
      </c>
    </row>
    <row r="4" spans="1:2" ht="15" customHeight="1" x14ac:dyDescent="0.2">
      <c r="A4" s="9" t="s">
        <v>25</v>
      </c>
      <c r="B4" s="9" t="s">
        <v>164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B5"/>
  <sheetViews>
    <sheetView zoomScaleNormal="100" workbookViewId="0">
      <selection activeCell="B12" sqref="B12"/>
    </sheetView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165</v>
      </c>
      <c r="B2" s="9" t="s">
        <v>166</v>
      </c>
    </row>
    <row r="3" spans="1:2" ht="15" customHeight="1" x14ac:dyDescent="0.2">
      <c r="A3" s="9" t="s">
        <v>167</v>
      </c>
      <c r="B3" s="9" t="s">
        <v>168</v>
      </c>
    </row>
    <row r="4" spans="1:2" ht="15" customHeight="1" x14ac:dyDescent="0.2">
      <c r="A4" s="9" t="s">
        <v>169</v>
      </c>
      <c r="B4" s="9" t="s">
        <v>170</v>
      </c>
    </row>
    <row r="5" spans="1:2" ht="15" customHeight="1" x14ac:dyDescent="0.2">
      <c r="A5" s="9" t="s">
        <v>171</v>
      </c>
      <c r="B5" s="9" t="s">
        <v>172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B4"/>
  <sheetViews>
    <sheetView zoomScaleNormal="100" workbookViewId="0"/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31</v>
      </c>
      <c r="B2" s="9" t="s">
        <v>173</v>
      </c>
    </row>
    <row r="3" spans="1:2" ht="15" customHeight="1" x14ac:dyDescent="0.2">
      <c r="A3" s="9" t="s">
        <v>174</v>
      </c>
      <c r="B3" s="9" t="s">
        <v>175</v>
      </c>
    </row>
    <row r="4" spans="1:2" ht="15" customHeight="1" x14ac:dyDescent="0.2">
      <c r="A4" s="9" t="s">
        <v>25</v>
      </c>
      <c r="B4" s="9" t="s">
        <v>176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/>
  <dimension ref="A1:B5"/>
  <sheetViews>
    <sheetView zoomScaleNormal="100" workbookViewId="0"/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177</v>
      </c>
      <c r="B2" s="9" t="s">
        <v>178</v>
      </c>
    </row>
    <row r="3" spans="1:2" ht="15" customHeight="1" x14ac:dyDescent="0.2">
      <c r="A3" s="9" t="s">
        <v>179</v>
      </c>
      <c r="B3" s="9" t="s">
        <v>180</v>
      </c>
    </row>
    <row r="4" spans="1:2" ht="15" customHeight="1" x14ac:dyDescent="0.2">
      <c r="A4" s="9" t="s">
        <v>181</v>
      </c>
      <c r="B4" s="9" t="s">
        <v>182</v>
      </c>
    </row>
    <row r="5" spans="1:2" ht="15" customHeight="1" x14ac:dyDescent="0.2">
      <c r="A5" s="9" t="s">
        <v>105</v>
      </c>
      <c r="B5" s="9" t="s">
        <v>183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/>
  <dimension ref="A1:B3"/>
  <sheetViews>
    <sheetView zoomScaleNormal="100" workbookViewId="0"/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31</v>
      </c>
      <c r="B2" s="9" t="s">
        <v>31</v>
      </c>
    </row>
    <row r="3" spans="1:2" ht="15" customHeight="1" x14ac:dyDescent="0.2">
      <c r="A3" s="9" t="s">
        <v>25</v>
      </c>
      <c r="B3" s="9" t="s">
        <v>25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8"/>
  <dimension ref="A1:B8"/>
  <sheetViews>
    <sheetView zoomScaleNormal="100" workbookViewId="0">
      <selection activeCell="A3" sqref="A3"/>
    </sheetView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186</v>
      </c>
      <c r="B2" s="9" t="s">
        <v>187</v>
      </c>
    </row>
    <row r="3" spans="1:2" ht="15" customHeight="1" x14ac:dyDescent="0.2">
      <c r="A3" s="9" t="s">
        <v>188</v>
      </c>
      <c r="B3" s="9" t="s">
        <v>189</v>
      </c>
    </row>
    <row r="4" spans="1:2" ht="15" customHeight="1" x14ac:dyDescent="0.2">
      <c r="A4" s="9" t="s">
        <v>190</v>
      </c>
      <c r="B4" s="9" t="s">
        <v>191</v>
      </c>
    </row>
    <row r="5" spans="1:2" ht="15" customHeight="1" x14ac:dyDescent="0.2">
      <c r="A5" s="9" t="s">
        <v>192</v>
      </c>
      <c r="B5" s="9" t="s">
        <v>193</v>
      </c>
    </row>
    <row r="6" spans="1:2" ht="15" customHeight="1" x14ac:dyDescent="0.2">
      <c r="A6" s="9" t="s">
        <v>194</v>
      </c>
      <c r="B6" s="9" t="s">
        <v>195</v>
      </c>
    </row>
    <row r="7" spans="1:2" ht="15" customHeight="1" x14ac:dyDescent="0.2">
      <c r="A7" s="9" t="s">
        <v>184</v>
      </c>
      <c r="B7" s="9" t="s">
        <v>185</v>
      </c>
    </row>
    <row r="8" spans="1:2" ht="15" customHeight="1" x14ac:dyDescent="0.2">
      <c r="A8" s="9" t="s">
        <v>196</v>
      </c>
      <c r="B8" s="9" t="s">
        <v>197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/>
  <dimension ref="A1:B3"/>
  <sheetViews>
    <sheetView zoomScaleNormal="100" workbookViewId="0"/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31</v>
      </c>
      <c r="B2" s="9" t="s">
        <v>198</v>
      </c>
    </row>
    <row r="3" spans="1:2" ht="15" customHeight="1" x14ac:dyDescent="0.2">
      <c r="A3" s="9" t="s">
        <v>25</v>
      </c>
      <c r="B3" s="9" t="s">
        <v>199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0"/>
  <dimension ref="A1:B5"/>
  <sheetViews>
    <sheetView zoomScaleNormal="100" workbookViewId="0"/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200</v>
      </c>
      <c r="B2" s="9" t="s">
        <v>201</v>
      </c>
    </row>
    <row r="3" spans="1:2" ht="15" customHeight="1" x14ac:dyDescent="0.2">
      <c r="A3" s="9" t="s">
        <v>202</v>
      </c>
      <c r="B3" s="9" t="s">
        <v>203</v>
      </c>
    </row>
    <row r="4" spans="1:2" ht="15" customHeight="1" x14ac:dyDescent="0.2">
      <c r="A4" s="9" t="s">
        <v>105</v>
      </c>
      <c r="B4" s="9" t="s">
        <v>204</v>
      </c>
    </row>
    <row r="5" spans="1:2" ht="15" customHeight="1" x14ac:dyDescent="0.2">
      <c r="A5" s="9" t="s">
        <v>25</v>
      </c>
      <c r="B5" s="9" t="s">
        <v>205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1"/>
  <dimension ref="A1:B6"/>
  <sheetViews>
    <sheetView zoomScaleNormal="100" workbookViewId="0">
      <selection sqref="A1:A6"/>
    </sheetView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206</v>
      </c>
      <c r="B2" s="9" t="s">
        <v>207</v>
      </c>
    </row>
    <row r="3" spans="1:2" ht="15" customHeight="1" x14ac:dyDescent="0.2">
      <c r="A3" s="9" t="s">
        <v>208</v>
      </c>
      <c r="B3" s="9" t="s">
        <v>209</v>
      </c>
    </row>
    <row r="4" spans="1:2" ht="15" customHeight="1" x14ac:dyDescent="0.2">
      <c r="A4" s="9" t="s">
        <v>210</v>
      </c>
      <c r="B4" s="9" t="s">
        <v>211</v>
      </c>
    </row>
    <row r="5" spans="1:2" ht="15" customHeight="1" x14ac:dyDescent="0.2">
      <c r="A5" s="9" t="s">
        <v>212</v>
      </c>
      <c r="B5" s="9" t="s">
        <v>213</v>
      </c>
    </row>
    <row r="6" spans="1:2" ht="15" customHeight="1" x14ac:dyDescent="0.2">
      <c r="A6" s="9" t="s">
        <v>192</v>
      </c>
      <c r="B6" s="9" t="s">
        <v>214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2"/>
  <dimension ref="A1:F9"/>
  <sheetViews>
    <sheetView zoomScaleNormal="100" workbookViewId="0">
      <selection activeCell="A10" sqref="A10"/>
    </sheetView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6" x14ac:dyDescent="0.2">
      <c r="A1" s="8" t="s">
        <v>118</v>
      </c>
      <c r="B1" s="8" t="s">
        <v>119</v>
      </c>
    </row>
    <row r="2" spans="1:6" x14ac:dyDescent="0.2">
      <c r="A2" s="9" t="s">
        <v>53</v>
      </c>
      <c r="B2" s="9" t="s">
        <v>429</v>
      </c>
      <c r="F2" s="9" t="s">
        <v>428</v>
      </c>
    </row>
    <row r="3" spans="1:6" x14ac:dyDescent="0.2">
      <c r="A3" s="9" t="s">
        <v>54</v>
      </c>
      <c r="B3" s="9" t="s">
        <v>430</v>
      </c>
    </row>
    <row r="4" spans="1:6" x14ac:dyDescent="0.2">
      <c r="A4" s="9" t="s">
        <v>115</v>
      </c>
      <c r="B4" s="9" t="s">
        <v>431</v>
      </c>
    </row>
    <row r="5" spans="1:6" ht="15" customHeight="1" x14ac:dyDescent="0.2">
      <c r="A5" s="9" t="s">
        <v>432</v>
      </c>
      <c r="B5" s="9" t="s">
        <v>433</v>
      </c>
    </row>
    <row r="6" spans="1:6" ht="15" customHeight="1" x14ac:dyDescent="0.2">
      <c r="A6" s="27"/>
      <c r="B6" s="27"/>
    </row>
    <row r="9" spans="1:6" ht="15" customHeight="1" x14ac:dyDescent="0.2">
      <c r="F9" s="9" t="s">
        <v>215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3"/>
  <dimension ref="A1:B3"/>
  <sheetViews>
    <sheetView zoomScaleNormal="100" workbookViewId="0"/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31</v>
      </c>
      <c r="B2" s="9" t="s">
        <v>216</v>
      </c>
    </row>
    <row r="3" spans="1:2" ht="15" customHeight="1" x14ac:dyDescent="0.2">
      <c r="A3" s="9" t="s">
        <v>25</v>
      </c>
      <c r="B3" s="9" t="s">
        <v>217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5"/>
  <dimension ref="A1:B4"/>
  <sheetViews>
    <sheetView zoomScaleNormal="100" workbookViewId="0"/>
  </sheetViews>
  <sheetFormatPr baseColWidth="10" defaultColWidth="8.83203125" defaultRowHeight="15" customHeight="1" x14ac:dyDescent="0.2"/>
  <cols>
    <col min="1" max="1" width="25" customWidth="1"/>
    <col min="2" max="2" width="50" customWidth="1"/>
  </cols>
  <sheetData>
    <row r="1" spans="1:2" ht="15" customHeight="1" x14ac:dyDescent="0.2">
      <c r="A1" s="8" t="s">
        <v>118</v>
      </c>
      <c r="B1" s="8" t="s">
        <v>119</v>
      </c>
    </row>
    <row r="2" spans="1:2" ht="15" customHeight="1" x14ac:dyDescent="0.2">
      <c r="A2" s="9" t="s">
        <v>31</v>
      </c>
      <c r="B2" s="9" t="s">
        <v>218</v>
      </c>
    </row>
    <row r="3" spans="1:2" ht="15" customHeight="1" x14ac:dyDescent="0.2">
      <c r="A3" s="9" t="s">
        <v>219</v>
      </c>
      <c r="B3" s="9" t="s">
        <v>220</v>
      </c>
    </row>
    <row r="4" spans="1:2" ht="15" customHeight="1" x14ac:dyDescent="0.2">
      <c r="A4" s="9" t="s">
        <v>25</v>
      </c>
      <c r="B4" s="9" t="s">
        <v>221</v>
      </c>
    </row>
  </sheetData>
  <sheetProtection sheet="1" objects="1" scenarios="1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19</vt:i4>
      </vt:variant>
    </vt:vector>
  </HeadingPairs>
  <TitlesOfParts>
    <vt:vector size="43" baseType="lpstr">
      <vt:lpstr>0_NAVODILA</vt:lpstr>
      <vt:lpstr>1_GOI_Gradbeno_Obrtniška</vt:lpstr>
      <vt:lpstr>2_EI_Elektro_Inštalacije</vt:lpstr>
      <vt:lpstr>3_SI_Strojne_Inštalacije</vt:lpstr>
      <vt:lpstr>5_SIF_Kategorija</vt:lpstr>
      <vt:lpstr>6_SIF_Stanje</vt:lpstr>
      <vt:lpstr>7_SIF_Prioriteta</vt:lpstr>
      <vt:lpstr>8_SIF_Cas_Izvedbe</vt:lpstr>
      <vt:lpstr>9_SIF_Tip_Posega</vt:lpstr>
      <vt:lpstr>10_SIF_Vir_Sredstev</vt:lpstr>
      <vt:lpstr>11_SIF_Kategorija_EI</vt:lpstr>
      <vt:lpstr>12_SIF_Kategorija_SI</vt:lpstr>
      <vt:lpstr>15_SIF_Dostopnost</vt:lpstr>
      <vt:lpstr>17_SIF_Kategorija_Dediscine</vt:lpstr>
      <vt:lpstr>18_SIF_Energetska_Izkaznica</vt:lpstr>
      <vt:lpstr>22_SIF_Tip_Parkirisca</vt:lpstr>
      <vt:lpstr>23_SIF_DA_NE</vt:lpstr>
      <vt:lpstr>27_SIF_Tip_Ogrevanja</vt:lpstr>
      <vt:lpstr>29_SIF_Alternativni_Viri</vt:lpstr>
      <vt:lpstr>30_SIF_Hlajenje</vt:lpstr>
      <vt:lpstr>31_SIF_Tip_Hlajenja</vt:lpstr>
      <vt:lpstr>32_SIF_Prezracevanje</vt:lpstr>
      <vt:lpstr>33_SIF_Rekuperacija</vt:lpstr>
      <vt:lpstr>38_SIF_Moznost_Razsiritve</vt:lpstr>
      <vt:lpstr>_1_NAPAJANJE</vt:lpstr>
      <vt:lpstr>_1_VO_KA_PLIN</vt:lpstr>
      <vt:lpstr>_1_ZUNAJ_STAVBA</vt:lpstr>
      <vt:lpstr>_2_NN_RAZVODI</vt:lpstr>
      <vt:lpstr>_2_NOTRANJOST</vt:lpstr>
      <vt:lpstr>_2_OGREVANJE</vt:lpstr>
      <vt:lpstr>_3_BISTVENE_ZAHTEVE</vt:lpstr>
      <vt:lpstr>_3_PREZRACEVANJE</vt:lpstr>
      <vt:lpstr>_3_RAZSVETLJAVA</vt:lpstr>
      <vt:lpstr>_4_HLAJENJE</vt:lpstr>
      <vt:lpstr>_4_ŠIBKI_TOK</vt:lpstr>
      <vt:lpstr>_5_DVIGALA</vt:lpstr>
      <vt:lpstr>KAT_EI</vt:lpstr>
      <vt:lpstr>KAT_GOI</vt:lpstr>
      <vt:lpstr>KAT_SI</vt:lpstr>
      <vt:lpstr>NIZKA</vt:lpstr>
      <vt:lpstr>SREDNJA</vt:lpstr>
      <vt:lpstr>URGENTNO</vt:lpstr>
      <vt:lpstr>VISOKA</vt:lpstr>
    </vt:vector>
  </TitlesOfParts>
  <Manager/>
  <Company>Imagine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MJU - popis stavb</dc:title>
  <dc:subject/>
  <dc:creator>Igor Bračič</dc:creator>
  <cp:keywords/>
  <dc:description/>
  <cp:lastModifiedBy>Igor Bračič</cp:lastModifiedBy>
  <cp:revision>1</cp:revision>
  <cp:lastPrinted>2025-11-20T12:31:25Z</cp:lastPrinted>
  <dcterms:created xsi:type="dcterms:W3CDTF">2025-11-11T08:58:50Z</dcterms:created>
  <dcterms:modified xsi:type="dcterms:W3CDTF">2026-02-05T15:21:59Z</dcterms:modified>
  <cp:category/>
  <dc:language>sl-SI</dc:language>
</cp:coreProperties>
</file>